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gpc1\Documents\2025-12-02_CD-DPS final-oprava\Soupisy prací dodávek a služeb\"/>
    </mc:Choice>
  </mc:AlternateContent>
  <xr:revisionPtr revIDLastSave="0" documentId="13_ncr:1_{6017868A-51AC-43A0-8032-C64C3B38DC4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řehled" sheetId="12" r:id="rId1"/>
    <sheet name="VZT" sheetId="6" r:id="rId2"/>
  </sheets>
  <definedNames>
    <definedName name="_xlnm._FilterDatabase" localSheetId="1" hidden="1">VZT!$A$7:$I$427</definedName>
    <definedName name="_xlnm.Print_Area" localSheetId="0">Přehled!$A$1:$H$51</definedName>
    <definedName name="_xlnm.Print_Area" localSheetId="1">VZT!$A$1:$I$427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3" i="6" l="1"/>
  <c r="F411" i="6"/>
  <c r="F386" i="6"/>
  <c r="F338" i="6"/>
  <c r="F317" i="6"/>
  <c r="H302" i="6"/>
  <c r="F302" i="6"/>
  <c r="F285" i="6"/>
  <c r="F177" i="6"/>
  <c r="H75" i="6"/>
  <c r="F75" i="6"/>
  <c r="H393" i="6"/>
  <c r="F393" i="6"/>
  <c r="H233" i="6"/>
  <c r="F233" i="6"/>
  <c r="B45" i="12"/>
  <c r="B42" i="12"/>
  <c r="B39" i="12"/>
  <c r="B36" i="12"/>
  <c r="B33" i="12"/>
  <c r="B30" i="12"/>
  <c r="B27" i="12"/>
  <c r="B24" i="12"/>
  <c r="B21" i="12"/>
  <c r="B18" i="12"/>
  <c r="B15" i="12"/>
  <c r="B12" i="12"/>
  <c r="B9" i="12"/>
  <c r="F414" i="6"/>
  <c r="F412" i="6"/>
  <c r="F413" i="6"/>
  <c r="H423" i="6"/>
  <c r="F422" i="6"/>
  <c r="H422" i="6"/>
  <c r="H421" i="6"/>
  <c r="F421" i="6"/>
  <c r="F420" i="6"/>
  <c r="F419" i="6"/>
  <c r="H418" i="6"/>
  <c r="F418" i="6"/>
  <c r="F417" i="6"/>
  <c r="F416" i="6"/>
  <c r="H415" i="6"/>
  <c r="F415" i="6"/>
  <c r="H411" i="6"/>
  <c r="H410" i="6"/>
  <c r="F410" i="6"/>
  <c r="F409" i="6"/>
  <c r="H384" i="6"/>
  <c r="F384" i="6"/>
  <c r="F404" i="6"/>
  <c r="H404" i="6"/>
  <c r="H389" i="6"/>
  <c r="F389" i="6"/>
  <c r="F387" i="6"/>
  <c r="F382" i="6"/>
  <c r="F380" i="6"/>
  <c r="F378" i="6"/>
  <c r="F377" i="6"/>
  <c r="H376" i="6"/>
  <c r="F376" i="6"/>
  <c r="F367" i="6"/>
  <c r="H364" i="6"/>
  <c r="F364" i="6"/>
  <c r="F362" i="6"/>
  <c r="F360" i="6"/>
  <c r="F359" i="6"/>
  <c r="F358" i="6"/>
  <c r="F357" i="6"/>
  <c r="H334" i="6"/>
  <c r="F334" i="6"/>
  <c r="F333" i="6"/>
  <c r="F352" i="6"/>
  <c r="H352" i="6"/>
  <c r="F350" i="6"/>
  <c r="H336" i="6"/>
  <c r="F332" i="6"/>
  <c r="H331" i="6"/>
  <c r="F331" i="6"/>
  <c r="H330" i="6"/>
  <c r="F330" i="6"/>
  <c r="F329" i="6"/>
  <c r="H328" i="6"/>
  <c r="F328" i="6"/>
  <c r="H285" i="6" l="1"/>
  <c r="H317" i="6"/>
  <c r="F174" i="6"/>
  <c r="H253" i="6"/>
  <c r="H250" i="6"/>
  <c r="F250" i="6"/>
  <c r="H177" i="6"/>
  <c r="F255" i="6"/>
  <c r="F253" i="6"/>
  <c r="F257" i="6"/>
  <c r="H258" i="6"/>
  <c r="F258" i="6"/>
  <c r="F256" i="6"/>
  <c r="H174" i="6"/>
  <c r="H257" i="6"/>
  <c r="H255" i="6"/>
  <c r="H122" i="6"/>
  <c r="F254" i="6"/>
  <c r="H254" i="6"/>
  <c r="H181" i="6"/>
  <c r="H256" i="6"/>
  <c r="F182" i="6"/>
  <c r="F178" i="6"/>
  <c r="F118" i="6"/>
  <c r="F181" i="6"/>
  <c r="F180" i="6"/>
  <c r="F179" i="6"/>
  <c r="F123" i="6"/>
  <c r="H180" i="6"/>
  <c r="H179" i="6"/>
  <c r="F126" i="6"/>
  <c r="H126" i="6"/>
  <c r="H178" i="6"/>
  <c r="H182" i="6"/>
  <c r="F121" i="6"/>
  <c r="F122" i="6"/>
  <c r="H125" i="6"/>
  <c r="F125" i="6"/>
  <c r="H121" i="6"/>
  <c r="F124" i="6"/>
  <c r="H124" i="6"/>
  <c r="H123" i="6"/>
  <c r="F47" i="6"/>
  <c r="H118" i="6"/>
  <c r="F46" i="6"/>
  <c r="F49" i="6"/>
  <c r="F45" i="6"/>
  <c r="H49" i="6"/>
  <c r="H45" i="6"/>
  <c r="H47" i="6"/>
  <c r="H46" i="6"/>
  <c r="F42" i="6"/>
  <c r="H42" i="6"/>
  <c r="H414" i="6"/>
  <c r="H412" i="6"/>
  <c r="H409" i="6"/>
  <c r="H420" i="6"/>
  <c r="H417" i="6"/>
  <c r="H416" i="6"/>
  <c r="H419" i="6"/>
  <c r="H387" i="6"/>
  <c r="F423" i="6"/>
  <c r="F427" i="6" s="1"/>
  <c r="E46" i="12" s="1"/>
  <c r="F401" i="6"/>
  <c r="H401" i="6"/>
  <c r="F400" i="6"/>
  <c r="F398" i="6"/>
  <c r="F391" i="6"/>
  <c r="H359" i="6"/>
  <c r="F339" i="6"/>
  <c r="H367" i="6"/>
  <c r="F397" i="6"/>
  <c r="H397" i="6"/>
  <c r="H386" i="6"/>
  <c r="H339" i="6"/>
  <c r="H396" i="6"/>
  <c r="H360" i="6"/>
  <c r="H342" i="6"/>
  <c r="H358" i="6"/>
  <c r="F396" i="6"/>
  <c r="H378" i="6"/>
  <c r="H398" i="6"/>
  <c r="F403" i="6"/>
  <c r="H362" i="6"/>
  <c r="H377" i="6"/>
  <c r="H382" i="6"/>
  <c r="H357" i="6"/>
  <c r="F371" i="6"/>
  <c r="H380" i="6"/>
  <c r="H369" i="6"/>
  <c r="F369" i="6"/>
  <c r="F342" i="6"/>
  <c r="H333" i="6"/>
  <c r="F349" i="6"/>
  <c r="H349" i="6"/>
  <c r="F344" i="6"/>
  <c r="H344" i="6"/>
  <c r="H343" i="6"/>
  <c r="F336" i="6"/>
  <c r="F343" i="6"/>
  <c r="F347" i="6"/>
  <c r="H329" i="6"/>
  <c r="H332" i="6"/>
  <c r="F346" i="6"/>
  <c r="H346" i="6"/>
  <c r="H350" i="6"/>
  <c r="F351" i="6"/>
  <c r="H427" i="6" l="1"/>
  <c r="F46" i="12" s="1"/>
  <c r="H400" i="6"/>
  <c r="H391" i="6"/>
  <c r="F406" i="6"/>
  <c r="E43" i="12" s="1"/>
  <c r="H403" i="6"/>
  <c r="F373" i="6"/>
  <c r="E40" i="12" s="1"/>
  <c r="H371" i="6"/>
  <c r="H373" i="6" s="1"/>
  <c r="F40" i="12" s="1"/>
  <c r="H347" i="6"/>
  <c r="H351" i="6"/>
  <c r="H338" i="6"/>
  <c r="H406" i="6" l="1"/>
  <c r="F43" i="12" s="1"/>
  <c r="H209" i="6" l="1"/>
  <c r="F209" i="6"/>
  <c r="F203" i="6"/>
  <c r="H202" i="6"/>
  <c r="F202" i="6"/>
  <c r="F200" i="6"/>
  <c r="H200" i="6"/>
  <c r="H199" i="6"/>
  <c r="F199" i="6"/>
  <c r="F198" i="6"/>
  <c r="F197" i="6"/>
  <c r="H196" i="6"/>
  <c r="F196" i="6"/>
  <c r="F319" i="6"/>
  <c r="H314" i="6"/>
  <c r="F314" i="6"/>
  <c r="H312" i="6"/>
  <c r="F312" i="6"/>
  <c r="F299" i="6"/>
  <c r="H297" i="6"/>
  <c r="F297" i="6"/>
  <c r="H295" i="6"/>
  <c r="F295" i="6"/>
  <c r="F287" i="6"/>
  <c r="F278" i="6"/>
  <c r="F274" i="6"/>
  <c r="H74" i="6"/>
  <c r="F74" i="6"/>
  <c r="F68" i="6"/>
  <c r="F67" i="6"/>
  <c r="F66" i="6"/>
  <c r="H65" i="6"/>
  <c r="F65" i="6"/>
  <c r="F63" i="6"/>
  <c r="F275" i="6"/>
  <c r="F284" i="6"/>
  <c r="F273" i="6"/>
  <c r="F354" i="6" s="1"/>
  <c r="E37" i="12" s="1"/>
  <c r="F271" i="6"/>
  <c r="F241" i="6"/>
  <c r="F228" i="6"/>
  <c r="F267" i="6"/>
  <c r="H267" i="6"/>
  <c r="F266" i="6"/>
  <c r="F244" i="6"/>
  <c r="H243" i="6"/>
  <c r="F243" i="6"/>
  <c r="F240" i="6"/>
  <c r="F238" i="6"/>
  <c r="F237" i="6"/>
  <c r="F236" i="6"/>
  <c r="F232" i="6"/>
  <c r="F231" i="6"/>
  <c r="H229" i="6"/>
  <c r="F229" i="6"/>
  <c r="H227" i="6"/>
  <c r="F227" i="6"/>
  <c r="H225" i="6"/>
  <c r="F225" i="6"/>
  <c r="F223" i="6"/>
  <c r="F222" i="6"/>
  <c r="H218" i="6"/>
  <c r="F218" i="6"/>
  <c r="F217" i="6"/>
  <c r="F216" i="6"/>
  <c r="H215" i="6"/>
  <c r="F215" i="6"/>
  <c r="F191" i="6"/>
  <c r="H191" i="6"/>
  <c r="F190" i="6"/>
  <c r="F167" i="6"/>
  <c r="H166" i="6"/>
  <c r="F166" i="6"/>
  <c r="F164" i="6"/>
  <c r="F162" i="6"/>
  <c r="F161" i="6"/>
  <c r="F160" i="6"/>
  <c r="F157" i="6"/>
  <c r="F156" i="6"/>
  <c r="F155" i="6"/>
  <c r="F153" i="6"/>
  <c r="H152" i="6"/>
  <c r="F152" i="6"/>
  <c r="F150" i="6"/>
  <c r="F148" i="6"/>
  <c r="H147" i="6"/>
  <c r="F147" i="6"/>
  <c r="F146" i="6"/>
  <c r="H143" i="6"/>
  <c r="F143" i="6"/>
  <c r="F142" i="6"/>
  <c r="H141" i="6"/>
  <c r="F141" i="6"/>
  <c r="F140" i="6"/>
  <c r="H111" i="6"/>
  <c r="F111" i="6"/>
  <c r="F110" i="6"/>
  <c r="H197" i="6" l="1"/>
  <c r="F205" i="6"/>
  <c r="F207" i="6"/>
  <c r="H198" i="6"/>
  <c r="H205" i="6"/>
  <c r="H319" i="6"/>
  <c r="F210" i="6"/>
  <c r="H203" i="6"/>
  <c r="F321" i="6"/>
  <c r="F323" i="6"/>
  <c r="H304" i="6"/>
  <c r="H299" i="6"/>
  <c r="F308" i="6"/>
  <c r="H306" i="6"/>
  <c r="F304" i="6"/>
  <c r="F306" i="6"/>
  <c r="H271" i="6"/>
  <c r="H63" i="6"/>
  <c r="H274" i="6"/>
  <c r="F71" i="6"/>
  <c r="H71" i="6"/>
  <c r="H79" i="6"/>
  <c r="H66" i="6"/>
  <c r="F77" i="6"/>
  <c r="H68" i="6"/>
  <c r="F79" i="6"/>
  <c r="H284" i="6"/>
  <c r="F281" i="6"/>
  <c r="H281" i="6"/>
  <c r="F276" i="6"/>
  <c r="H275" i="6"/>
  <c r="F291" i="6"/>
  <c r="H291" i="6"/>
  <c r="F289" i="6"/>
  <c r="H273" i="6"/>
  <c r="H354" i="6" s="1"/>
  <c r="F37" i="12" s="1"/>
  <c r="H241" i="6"/>
  <c r="H222" i="6"/>
  <c r="F249" i="6"/>
  <c r="F247" i="6"/>
  <c r="H140" i="6"/>
  <c r="H156" i="6"/>
  <c r="H172" i="6"/>
  <c r="H240" i="6"/>
  <c r="H247" i="6"/>
  <c r="H264" i="6"/>
  <c r="F264" i="6"/>
  <c r="H248" i="6"/>
  <c r="F185" i="6"/>
  <c r="H164" i="6"/>
  <c r="H231" i="6"/>
  <c r="F260" i="6"/>
  <c r="H110" i="6"/>
  <c r="H160" i="6"/>
  <c r="H216" i="6"/>
  <c r="H238" i="6"/>
  <c r="H228" i="6"/>
  <c r="H142" i="6"/>
  <c r="H244" i="6"/>
  <c r="F248" i="6"/>
  <c r="H171" i="6"/>
  <c r="F188" i="6"/>
  <c r="H260" i="6"/>
  <c r="H220" i="6"/>
  <c r="F173" i="6"/>
  <c r="F145" i="6"/>
  <c r="H190" i="6"/>
  <c r="H217" i="6"/>
  <c r="H236" i="6"/>
  <c r="F184" i="6"/>
  <c r="F214" i="6"/>
  <c r="F262" i="6"/>
  <c r="H161" i="6"/>
  <c r="F221" i="6"/>
  <c r="H249" i="6"/>
  <c r="F172" i="6"/>
  <c r="F235" i="6"/>
  <c r="F261" i="6"/>
  <c r="H223" i="6"/>
  <c r="H232" i="6"/>
  <c r="F220" i="6"/>
  <c r="F159" i="6"/>
  <c r="F171" i="6"/>
  <c r="H185" i="6"/>
  <c r="H159" i="6"/>
  <c r="F139" i="6"/>
  <c r="H150" i="6"/>
  <c r="H155" i="6"/>
  <c r="F168" i="6"/>
  <c r="F186" i="6"/>
  <c r="H162" i="6"/>
  <c r="H167" i="6"/>
  <c r="H173" i="6"/>
  <c r="H148" i="6"/>
  <c r="H153" i="6"/>
  <c r="H157" i="6"/>
  <c r="F212" i="6" l="1"/>
  <c r="E22" i="12" s="1"/>
  <c r="H207" i="6"/>
  <c r="H210" i="6"/>
  <c r="F325" i="6"/>
  <c r="E34" i="12" s="1"/>
  <c r="H321" i="6"/>
  <c r="H323" i="6"/>
  <c r="H287" i="6"/>
  <c r="F310" i="6"/>
  <c r="E31" i="12" s="1"/>
  <c r="H308" i="6"/>
  <c r="H310" i="6" s="1"/>
  <c r="F31" i="12" s="1"/>
  <c r="F81" i="6"/>
  <c r="E13" i="12" s="1"/>
  <c r="H278" i="6"/>
  <c r="H77" i="6"/>
  <c r="H67" i="6"/>
  <c r="H276" i="6"/>
  <c r="H184" i="6"/>
  <c r="H289" i="6"/>
  <c r="H145" i="6"/>
  <c r="H146" i="6"/>
  <c r="H214" i="6"/>
  <c r="H261" i="6"/>
  <c r="H262" i="6"/>
  <c r="H235" i="6"/>
  <c r="H266" i="6"/>
  <c r="H237" i="6"/>
  <c r="H221" i="6"/>
  <c r="H139" i="6"/>
  <c r="H168" i="6"/>
  <c r="H188" i="6"/>
  <c r="H186" i="6"/>
  <c r="H325" i="6" l="1"/>
  <c r="F34" i="12" s="1"/>
  <c r="H212" i="6"/>
  <c r="F22" i="12" s="1"/>
  <c r="H81" i="6"/>
  <c r="F13" i="12" s="1"/>
  <c r="H112" i="6" l="1"/>
  <c r="F112" i="6"/>
  <c r="H99" i="6" l="1"/>
  <c r="F99" i="6"/>
  <c r="F135" i="6"/>
  <c r="H135" i="6"/>
  <c r="F134" i="6"/>
  <c r="F128" i="6"/>
  <c r="F108" i="6"/>
  <c r="H106" i="6"/>
  <c r="F106" i="6"/>
  <c r="H104" i="6"/>
  <c r="F104" i="6"/>
  <c r="F103" i="6"/>
  <c r="H101" i="6"/>
  <c r="F101" i="6"/>
  <c r="H100" i="6"/>
  <c r="F100" i="6"/>
  <c r="F97" i="6"/>
  <c r="H96" i="6"/>
  <c r="F96" i="6"/>
  <c r="F94" i="6"/>
  <c r="F92" i="6"/>
  <c r="H91" i="6"/>
  <c r="F91" i="6"/>
  <c r="F87" i="6"/>
  <c r="H86" i="6"/>
  <c r="F86" i="6"/>
  <c r="H85" i="6"/>
  <c r="F85" i="6"/>
  <c r="F84" i="6"/>
  <c r="F36" i="6"/>
  <c r="F33" i="6"/>
  <c r="H35" i="6"/>
  <c r="F35" i="6"/>
  <c r="F32" i="6"/>
  <c r="H30" i="6"/>
  <c r="F30" i="6"/>
  <c r="F29" i="6"/>
  <c r="F28" i="6"/>
  <c r="H18" i="6"/>
  <c r="F18" i="6"/>
  <c r="H17" i="6"/>
  <c r="F17" i="6"/>
  <c r="F26" i="6"/>
  <c r="F25" i="6"/>
  <c r="F23" i="6"/>
  <c r="F22" i="6"/>
  <c r="F20" i="6"/>
  <c r="F269" i="6" s="1"/>
  <c r="E25" i="12" s="1"/>
  <c r="F12" i="6"/>
  <c r="H11" i="6"/>
  <c r="F11" i="6"/>
  <c r="F10" i="6"/>
  <c r="F293" i="6" l="1"/>
  <c r="E28" i="12" s="1"/>
  <c r="F193" i="6"/>
  <c r="E19" i="12" s="1"/>
  <c r="H116" i="6"/>
  <c r="H84" i="6"/>
  <c r="H92" i="6"/>
  <c r="F129" i="6"/>
  <c r="H105" i="6"/>
  <c r="F105" i="6"/>
  <c r="F116" i="6"/>
  <c r="F117" i="6"/>
  <c r="H117" i="6"/>
  <c r="H115" i="6"/>
  <c r="F132" i="6"/>
  <c r="H108" i="6"/>
  <c r="F115" i="6"/>
  <c r="H97" i="6"/>
  <c r="H94" i="6"/>
  <c r="F89" i="6"/>
  <c r="H87" i="6"/>
  <c r="H134" i="6"/>
  <c r="H130" i="6"/>
  <c r="H90" i="6"/>
  <c r="F83" i="6"/>
  <c r="F90" i="6"/>
  <c r="F130" i="6"/>
  <c r="F54" i="6"/>
  <c r="H36" i="6"/>
  <c r="F52" i="6"/>
  <c r="H33" i="6"/>
  <c r="H32" i="6"/>
  <c r="H29" i="6"/>
  <c r="H28" i="6"/>
  <c r="H26" i="6"/>
  <c r="H25" i="6"/>
  <c r="H22" i="6"/>
  <c r="H10" i="6"/>
  <c r="H23" i="6"/>
  <c r="H20" i="6"/>
  <c r="H269" i="6" s="1"/>
  <c r="F25" i="12" s="1"/>
  <c r="F16" i="6"/>
  <c r="H12" i="6"/>
  <c r="H293" i="6" l="1"/>
  <c r="F28" i="12" s="1"/>
  <c r="H193" i="6"/>
  <c r="F19" i="12" s="1"/>
  <c r="H103" i="6"/>
  <c r="H129" i="6"/>
  <c r="H128" i="6"/>
  <c r="H89" i="6"/>
  <c r="H83" i="6"/>
  <c r="F137" i="6"/>
  <c r="E16" i="12" s="1"/>
  <c r="H132" i="6"/>
  <c r="H54" i="6"/>
  <c r="H52" i="6"/>
  <c r="H16" i="6"/>
  <c r="H137" i="6" l="1"/>
  <c r="F16" i="12" s="1"/>
  <c r="F59" i="6" l="1"/>
  <c r="H59" i="6"/>
  <c r="F53" i="6"/>
  <c r="F50" i="6"/>
  <c r="F48" i="6"/>
  <c r="F13" i="6"/>
  <c r="H41" i="6" l="1"/>
  <c r="F39" i="6"/>
  <c r="F41" i="6"/>
  <c r="H48" i="6"/>
  <c r="F56" i="6"/>
  <c r="H39" i="6"/>
  <c r="H40" i="6"/>
  <c r="H50" i="6"/>
  <c r="F40" i="6"/>
  <c r="F31" i="6"/>
  <c r="H31" i="6"/>
  <c r="F58" i="6"/>
  <c r="F9" i="6"/>
  <c r="H13" i="6"/>
  <c r="F15" i="6"/>
  <c r="H53" i="6" l="1"/>
  <c r="H15" i="6"/>
  <c r="H56" i="6"/>
  <c r="H9" i="6"/>
  <c r="H58" i="6"/>
  <c r="F61" i="6"/>
  <c r="E10" i="12" s="1"/>
  <c r="H61" i="6" l="1"/>
  <c r="F10" i="12" s="1"/>
  <c r="G46" i="12" l="1"/>
  <c r="G47" i="12" s="1"/>
  <c r="G43" i="12"/>
  <c r="G44" i="12" s="1"/>
  <c r="G40" i="12"/>
  <c r="G41" i="12" s="1"/>
  <c r="G37" i="12"/>
  <c r="G38" i="12" s="1"/>
  <c r="G34" i="12"/>
  <c r="G35" i="12" s="1"/>
  <c r="G28" i="12" l="1"/>
  <c r="G29" i="12" s="1"/>
  <c r="G25" i="12" l="1"/>
  <c r="G26" i="12" s="1"/>
  <c r="G31" i="12" l="1"/>
  <c r="G32" i="12" s="1"/>
  <c r="G10" i="12" l="1"/>
  <c r="G11" i="12" s="1"/>
  <c r="G19" i="12"/>
  <c r="G20" i="12" s="1"/>
  <c r="G13" i="12"/>
  <c r="G14" i="12" s="1"/>
  <c r="G22" i="12" l="1"/>
  <c r="G23" i="12" s="1"/>
  <c r="G16" i="12"/>
  <c r="G17" i="12" s="1"/>
  <c r="G49" i="12" l="1"/>
  <c r="G50" i="12" s="1"/>
  <c r="G51" i="12" s="1"/>
</calcChain>
</file>

<file path=xl/sharedStrings.xml><?xml version="1.0" encoding="utf-8"?>
<sst xmlns="http://schemas.openxmlformats.org/spreadsheetml/2006/main" count="793" uniqueCount="313">
  <si>
    <t>Akce:</t>
  </si>
  <si>
    <t>Investor:</t>
  </si>
  <si>
    <t>Zpracovatel profese:</t>
  </si>
  <si>
    <t>JAN BOSÁK, IČ: 05368588, TELEVIZNÍ 2618 ROŽNOV POD RADHOŠTĚM</t>
  </si>
  <si>
    <t>Vypracoval:</t>
  </si>
  <si>
    <t>Ing. Jan Bosák</t>
  </si>
  <si>
    <t>Zodpovědný projektant:</t>
  </si>
  <si>
    <t>Označení ve výkrese</t>
  </si>
  <si>
    <t>Položka</t>
  </si>
  <si>
    <t>Měrná jednotka</t>
  </si>
  <si>
    <t>Množství</t>
  </si>
  <si>
    <t>Cena materiál</t>
  </si>
  <si>
    <t>Cena montáž</t>
  </si>
  <si>
    <t>Cena Celkem</t>
  </si>
  <si>
    <t>Poznámka</t>
  </si>
  <si>
    <t>VZT</t>
  </si>
  <si>
    <t>kpl</t>
  </si>
  <si>
    <t xml:space="preserve">Celkem </t>
  </si>
  <si>
    <t>Cena celkem bez DPH</t>
  </si>
  <si>
    <t xml:space="preserve"> </t>
  </si>
  <si>
    <t>DPH 21 %</t>
  </si>
  <si>
    <t>Cena celkem s DPH</t>
  </si>
  <si>
    <t>Cena jednotková materiál</t>
  </si>
  <si>
    <t>Cena celkem materiál</t>
  </si>
  <si>
    <t>Cena jednotková montáž</t>
  </si>
  <si>
    <t>Cena celkem montáž</t>
  </si>
  <si>
    <t>ks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</si>
  <si>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</si>
  <si>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 xml:space="preserve">Spirálně vinutá roura - Spiro potrubí a tvarovky vč. těsnění v třídě těsnosti C. </t>
  </si>
  <si>
    <t>bm</t>
  </si>
  <si>
    <t>Spiro potrubí pozinkované ᴓ 160 mm, vč. 30 % tvarovek</t>
  </si>
  <si>
    <t>Spojovací/těsnící, montážní, závěsný a podpěrný materiál</t>
  </si>
  <si>
    <t>kg</t>
  </si>
  <si>
    <t>Štítky pro označení směru proudění</t>
  </si>
  <si>
    <t>do obvodu 1890 mm</t>
  </si>
  <si>
    <t>do obvodu 1500 mm</t>
  </si>
  <si>
    <t>Spiro potrubí pozinkované ᴓ 200 mm, vč. 30 % tvarovek</t>
  </si>
  <si>
    <t>Pozn.</t>
  </si>
  <si>
    <t>Doprava</t>
  </si>
  <si>
    <t>Vnitrostaveništní přesun hmot (horizontální+vertikální)</t>
  </si>
  <si>
    <t>Výškové práce (práce na střeše objektu)</t>
  </si>
  <si>
    <t>Uvedení do provozu, zkouška zařízení, zaškolení obsluhy, vystavení předávacího protokolu</t>
  </si>
  <si>
    <t>Vypracování a předání provozního řádu (vč. knihy chladiv. okruhů)</t>
  </si>
  <si>
    <t>Technická a koordinační činnost na stavbě</t>
  </si>
  <si>
    <t>Dílenské/výrobní dokumentace zhotovitele</t>
  </si>
  <si>
    <t>Projektová dokumentace skutečného stavu</t>
  </si>
  <si>
    <t>Všechny uvedené položky jsou uvedeny včetně montážních prací a ostatních nezbytných úkonu spojených s instalací systému</t>
  </si>
  <si>
    <t>Cena společných položek bez DPH</t>
  </si>
  <si>
    <t>Zaregulování systému</t>
  </si>
  <si>
    <t xml:space="preserve">Měření akustického tlaku </t>
  </si>
  <si>
    <t>Chladivo R32 + doplnění do systému</t>
  </si>
  <si>
    <t>Vakuování + tlaková zkouška dusíkem</t>
  </si>
  <si>
    <t>Předizolované chladivové Cu potrubí ᴓ 15,9/9,5, vč. přechodek, komunikační a napájecí kabeláže (vnitřní-venkovní jednotka). Tl. izolace min. 9mm, tl. stěny potrubí min. 0,8mm. V exteriéru s Al polepem.</t>
  </si>
  <si>
    <t>Tepelná izolace (kamenná vlna) s Al polepem, tloušťky 60 mm. Orientační hodnota součinitel tepelné vodivosti 0,04 W/m*K, objemová hmotnost min. 40 kg/m3, třída reakce na oheň A2-s1. Včetně izolační pásky.</t>
  </si>
  <si>
    <t>Ohebná Al hadice s hlukovou izolací tl. 25 mm, ᴓ 125 mm</t>
  </si>
  <si>
    <t>Prokabelování mezi VZT jednotkou, servopohony, čidly, rozvaděčem.</t>
  </si>
  <si>
    <t>Tepelná izolace (kamenná vlna) s pozink. oplechováním, tloušťky 60 mm. Orientační hodnota součinitel tepelné vodivosti 0,04 W/m*K, objemová hmotnost min. 40 kg/m3, třída reakce na oheň A2-s1. Včetně izolační pásky.</t>
  </si>
  <si>
    <t>Zpětná klapka, těsná do potrubí ᴓ160mm. Materiál pozink.</t>
  </si>
  <si>
    <t xml:space="preserve">Talířový ventil odvodní kovový d= 125 mm vč. montážního kroužku. Bílý. </t>
  </si>
  <si>
    <t>Spiro potrubí pozinkované ᴓ 125 mm, vč. 30 % tvarovek</t>
  </si>
  <si>
    <t>Výfuková hlavice, kruhová, typu cagi. Rozměry d= 200 mm. Materiál pozink.</t>
  </si>
  <si>
    <t>Zpětná klapka, těsná do potrubí ᴓ200mm. Materiál pozink.</t>
  </si>
  <si>
    <t>Ohebná Al hadice s hlukovou izolací tl. 25 mm, ᴓ 200 mm</t>
  </si>
  <si>
    <t>Nastavitelný časový doběh pro ventilátor</t>
  </si>
  <si>
    <t>Regulátor otáček</t>
  </si>
  <si>
    <t>Sada nástěnných konzolí. Konzoly se základním nátěrem a práškovou barvou. Celková únosnost pro váhu kondenzační jednotky.</t>
  </si>
  <si>
    <t>RAL dle požadavku investora, konzultovat před objednáním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</si>
  <si>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</si>
  <si>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Tlumič hluku kruhový z pozink. plechu. Délky 900mm, připojení d= 200 mm. </t>
  </si>
  <si>
    <r>
      <t xml:space="preserve">Přívodní vyúsť s vířivým tokem vzduchu vč. připojovacího boxu výšky max. 280 mm, s horizontálním připojením ᴓ 200 mm. Čtvercová čelní deska rozměru 500x500 mm, 24ks ručně nastavitelných lamel, materiál ocelový plech s lakováním RAL. Připojovací box z pozinkovaného plechu.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</si>
  <si>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t>více listá</t>
  </si>
  <si>
    <t>Spirálně vinutá roura - Spiro potrubí a tvarovky vč. těsnění v třídě těsnosti C.</t>
  </si>
  <si>
    <t>Tepelná izolace na bázi syntetického kaučuku tloušťky 19 mm. Orientační hodnota součinitel tepelné vodivosti 0,04 W/m*K. Samolepící.</t>
  </si>
  <si>
    <t xml:space="preserve">Vnitřní kazetová jednotka split systému Qch= 12,1 kW. Napájeno z venkovní jednotky. Včetně filtru na sání, čerpadla kondenzátu. Regulace směru proudění vzduchu atd. Rozměry  840x840x246mm (dxšxv), m=24kg. </t>
  </si>
  <si>
    <t>Venkovní kondenzační jednotka split systému Qch = 12,1 kw. P=4,95kW,U=3x400VAC/50Hz. Rozměry 990x940x320 mm (vxšxh), m=70kg. Chladivo R32. Lw = 71 dB(A). Max. délka potrubí až 50 m. Základní náplň chladiva 2,6 kg.</t>
  </si>
  <si>
    <t>Pohledový panel pro čtyřcestné jednotky. Rozměry 950x950x50mm (dxšxv), m=5,4kg. Dekorační, bílý.</t>
  </si>
  <si>
    <t>Prokabelování mezi vnitřní jednotkou a adaptérem</t>
  </si>
  <si>
    <t>Lešení do výšky 4 m</t>
  </si>
  <si>
    <t>do obvodu 1050 mm</t>
  </si>
  <si>
    <t>Adaptér Modbus</t>
  </si>
  <si>
    <t>Tlumič hluku jádrový (buňkový) v provedení 2 x JTH 400/300/1000 do potrubí o rozměru 600x400 mm a délky 1000mm. Materiál pozink. plech.</t>
  </si>
  <si>
    <r>
      <t xml:space="preserve">Regulační klapka kruhová, ruční, </t>
    </r>
    <r>
      <rPr>
        <sz val="11"/>
        <rFont val="Calibri"/>
        <family val="2"/>
        <charset val="238"/>
      </rPr>
      <t>ᴓ 200 mm</t>
    </r>
  </si>
  <si>
    <t>Zařízení č. 1.1 – větrání 1.PP</t>
  </si>
  <si>
    <t>Cena zařízení č.1.1 bez DPH</t>
  </si>
  <si>
    <t>Hlásič kouře, včetně kabeláže (čidlo detekce kouře/zplodin z hoření)</t>
  </si>
  <si>
    <t>patice pro hlásič kouře</t>
  </si>
  <si>
    <t>adaptér pro hlásič kouře</t>
  </si>
  <si>
    <t>Tlumič hluku jádrový (buňkový) v provedení 2 x JTH 400/300/500 do potrubí o rozměru 600x400 mm a délky 500mm. Materiál pozink. plech.</t>
  </si>
  <si>
    <t xml:space="preserve">Regulátor variabilního průtoku vzduchu s rozsahem rychlostí vzduchu 0,2-6 m/s, nepřesnosti měření +-5%. Do potrubí o rozměrech d= 200 mm. Regulátor včetně servopohonu s napájením 24VAC/DC a ovládáním Modbus RTU. Pracovní rozsah Vmin až Vmax, V= 23-678 m3/h, 2-600 Pa. Materiál opláštění pozink. + izolace tl. 20 mm. Těsnost pláště třídy C dle EN 1751. Těsnost listu třídy 4 dle EN 1751. </t>
  </si>
  <si>
    <t xml:space="preserve">Regulátor variabilního průtoku vzduchu s rozsahem rychlostí vzduchu 0,2-6 m/s, nepřesnosti měření +-5%. Do potrubí o rozměrech d= 250 mm. Regulátor včetně servopohonu s napájením 24VAC/DC a ovládáním Modbus RTU. Pracovní rozsah Vmin až Vmax, V= 35-1060 m3/h, 2-600 Pa. Materiál opláštění pozink. + izolace tl. 20 mm. Těsnost pláště třídy C dle EN 1751. Těsnost listu třídy 4 dle EN 1751. </t>
  </si>
  <si>
    <t>Regulátor konstatního průtoku vzduchu, nepřesnosti měření +-10%. Do potrubí o rozměrech d= 200 mm. Regulátor včetně ručního nastavení. Pracovní rozsah Vmin až Vmax, V= 335-950 m3/h, 50-1000 Pa. Materiál opláštění pozink. + izolace tl. 20 mm. Těsnost pláště třídy C dle EN 1751.</t>
  </si>
  <si>
    <r>
      <t xml:space="preserve">Regulační klapka kruhová, ruční, </t>
    </r>
    <r>
      <rPr>
        <sz val="11"/>
        <rFont val="Calibri"/>
        <family val="2"/>
        <charset val="238"/>
      </rPr>
      <t>ᴓ 100 mm</t>
    </r>
  </si>
  <si>
    <t xml:space="preserve">Tlumič hluku kruhový z pozink. plechu. Délky 900mm, připojení d= 250 mm. </t>
  </si>
  <si>
    <r>
      <t xml:space="preserve">Protidešťová žaluzie s pozedním rámem, se sítem proti hmyzu, pozink do potrubí o rozměrech 630x400 mm. Sefmin= 0,16m2.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</si>
  <si>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r>
      <t xml:space="preserve">Obdelníková vyústka dvouřadá 825x75 mm do </t>
    </r>
    <r>
      <rPr>
        <b/>
        <sz val="11"/>
        <color theme="1"/>
        <rFont val="Calibri"/>
        <family val="2"/>
        <charset val="238"/>
        <scheme val="minor"/>
      </rPr>
      <t>kruhového</t>
    </r>
    <r>
      <rPr>
        <sz val="11"/>
        <color theme="1"/>
        <rFont val="Calibri"/>
        <family val="2"/>
        <charset val="238"/>
        <scheme val="minor"/>
      </rPr>
      <t xml:space="preserve"> potrubí s regulací R1 a nastavitelnými lamely, vč. upevňovacího rámu. Materiál pozink/Al.</t>
    </r>
  </si>
  <si>
    <r>
      <t xml:space="preserve">Obdelníková vyústka jednořadá 625x75 mm do </t>
    </r>
    <r>
      <rPr>
        <b/>
        <sz val="11"/>
        <color theme="1"/>
        <rFont val="Calibri"/>
        <family val="2"/>
        <charset val="238"/>
        <scheme val="minor"/>
      </rPr>
      <t>kruhového</t>
    </r>
    <r>
      <rPr>
        <sz val="11"/>
        <color theme="1"/>
        <rFont val="Calibri"/>
        <family val="2"/>
        <charset val="238"/>
        <scheme val="minor"/>
      </rPr>
      <t xml:space="preserve"> potrubí s regulací R1 a nastavitelnými lamely, vč. upevňovacího rámu. Materiál pozink/Al.</t>
    </r>
  </si>
  <si>
    <r>
      <t xml:space="preserve">Obdelníková vyústka jednořadá 225x75 mm do </t>
    </r>
    <r>
      <rPr>
        <b/>
        <sz val="11"/>
        <color theme="1"/>
        <rFont val="Calibri"/>
        <family val="2"/>
        <charset val="238"/>
        <scheme val="minor"/>
      </rPr>
      <t>kruhového</t>
    </r>
    <r>
      <rPr>
        <sz val="11"/>
        <color theme="1"/>
        <rFont val="Calibri"/>
        <family val="2"/>
        <charset val="238"/>
        <scheme val="minor"/>
      </rPr>
      <t xml:space="preserve"> potrubí s regulací R1 a nastavitelnými lamely, vč. upevňovacího rámu. Materiál pozink/Al.</t>
    </r>
  </si>
  <si>
    <t xml:space="preserve">Talířový ventil přívodní kovový d= 125 mm vč. montážního kroužku. Bílý. </t>
  </si>
  <si>
    <t>Dveřní mřížka s upevňovacím rámečkem. Rozměr 300x160 mm. Rozteč lamel cca 20 mm. Materiál Al.</t>
  </si>
  <si>
    <t xml:space="preserve">Spirálně vinutá roura - Spiro potrubí a tvarovky vč. těsnění v třídě těsnosti C-D. </t>
  </si>
  <si>
    <t>Čtyřhranné potrubí pozink. vč. tvarovek sk I, třídy těsnosti C.</t>
  </si>
  <si>
    <t>Ohebná Al hadice s hlukovou izolací tl. 25 mm, ᴓ 400 mm</t>
  </si>
  <si>
    <t>Dveřní mřížka s upevňovacím rámečkem. Rozměr 200x100 mm. Rozteč lamel cca 20 mm. Materiál Al.</t>
  </si>
  <si>
    <t>Zařízení č. 2.1 – větrání 1.NP</t>
  </si>
  <si>
    <r>
      <t xml:space="preserve">Kompaktní, podstropní, větrací jednotka s rotačním výměníkem (tepelné účinnosti 80,4 % dle EN308), vzduchovým výkonem Vp= 1630 m3/h při dPext= 400 Pa, Vo= 1650 m3/h při dPext= 400 Pa, radiálními ventilátory s EC motory (Radiální ventilátory s EC motory, Oběžná kola dle VDI 2060 dynamicky vyvážena v 2 rovinách s třídou kvality Q 6,3), vodním ohřívačem o výkonu Q= 4,29 kW s protimrazovou ochranou a směšovací sadou (kulové uzávěry s teploměry, čistící a odkalovací filtr, 3-cestný zdvihový ventil, servopohon 3-cestného ventilu, oběhové čerpadlo, nerezové pružné izolované tlakové hadice, regulační ventil obtoku, zpětná klapka), filtry F7 (přívod)/M5 (odvod), plášť v 0,8mm silném dvouplášťovém provedení z materiálu Alu-Zinc AZ 185 s odolností třídy C4 proti korozi dle EN ISO 12944.2. Tloušťka izolace z minerální vlny 50 mm. 2ks uzavírací klapka vč. servopohonu, 4ks pružná manžeta, komponenty MaR, autonomní regulace (Digitální tabletový ovládač, EPS požární signalizace,Komunikační BMS protokoly: Modbus / Exoline přes RS485, Modbus / Exoline /vestavěný WEB přes TCP/IP, BACnet přes IP). Regulace na konstantní tlak (vč. komponent). Servisní dvířka s pojezdem (vzájmně se překrývající). Orientační rozměry 640x1200x2000mm(vxšxd), m=260kg. P=1,67kW, U=3x400VAC/50Hz. Podstropní provedení. Certifikace EUROVENT. </t>
    </r>
    <r>
      <rPr>
        <b/>
        <i/>
        <sz val="11"/>
        <rFont val="Calibri"/>
        <family val="2"/>
        <charset val="238"/>
        <scheme val="minor"/>
      </rPr>
      <t>Požadované výkonové a provozní parametry zařízení v pracovním bodě viz. technická zprava/tabulka výkonů.</t>
    </r>
  </si>
  <si>
    <r>
      <t xml:space="preserve">Kompaktní, podstropní, větrací jednotka s rotačním výměníkem (tepelné účinnosti 78,2 % dle EN308), vzduchovým výkonem Vp= 1990 m3/h při dPext= 300 Pa, Vo= 1990 m3/h při dPext= 300 Pa, radiálními ventilátory s EC motory (Radiální ventilátory s EC motory, Oběžná kola dle VDI 2060 dynamicky vyvážena v 2 rovinách s třídou kvality Q 6,3), vodním ohřívačem o výkonu Q= 4,34 kW s protimrazovou ochranou a směšovací sadou (kulové uzávěry s teploměry, čistící a odkalovací filtr, 3-cestný zdvihový ventil, servopohon 3-cestného ventilu, oběhové čerpadlo, nerezové pružné izolované tlakové hadice, regulační ventil obtoku, zpětná klapka), filtry F7 (přívod)/M5 (odvod), plášť v 0,8mm silném dvouplášťovém provedení z materiálu Alu-Zinc AZ 185 s odolností třídy C4 proti korozi dle EN ISO 12944.2. Tloušťka izolace z minerální vlny 50 mm. 2ks uzavírací klapka vč. servopohonu, 4ks pružná manžeta, komponenty MaR, autonomní regulace (Digitální tabletový ovládač, EPS požární signalizace,Komunikační BMS protokoly: Modbus / Exoline přes RS485, Modbus / Exoline /vestavěný WEB přes TCP/IP, BACnet přes IP). Regulace na konstantní tlak (vč. komponent). Servisní dvířka s pojezdem (vzájmně se překrývající). Orientační rozměry 640x1200x2000mm(vxšxd), m=260kg. P=1,67kW, U=3x400VAC/50Hz. Podstropní provedení. Certifikace EUROVENT. </t>
    </r>
    <r>
      <rPr>
        <b/>
        <i/>
        <sz val="11"/>
        <rFont val="Calibri"/>
        <family val="2"/>
        <charset val="238"/>
        <scheme val="minor"/>
      </rPr>
      <t>Požadované výkonové a provozní parametry zařízení v pracovním bodě viz. technická zprava/tabulka výkonů.</t>
    </r>
  </si>
  <si>
    <r>
      <t xml:space="preserve">Regulační klapka kruhová, ruční, </t>
    </r>
    <r>
      <rPr>
        <sz val="11"/>
        <rFont val="Calibri"/>
        <family val="2"/>
        <charset val="238"/>
      </rPr>
      <t>ᴓ 250 mm</t>
    </r>
  </si>
  <si>
    <r>
      <t xml:space="preserve">Odvodní vyúsť s vířivým tokem vzduchu vč. připojovacího boxu výšky max. 280 mm, s horizontálním připojením ᴓ 200 mm. Čtvercová čelní deska rozměru 400x400 mm, 16ks ručně nastavitelných lamel, materiál ocelový plech s lakováním RAL. Připojovací box z pozinkovaného plechu.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</si>
  <si>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t>koordinovat s MaR před objednáním</t>
  </si>
  <si>
    <t>Požární klapka s mechanickým ovládáním, s koncovým spínačem (signalizace polohy zavřeno). Tepelné pojistky +72°C (2x). Provedení 11. Rozměry potrubí d= 250 mm. Požární odolnost min. EIS90.</t>
  </si>
  <si>
    <t>Požární klapka s mechanickým ovládáním, s koncovým spínačem (signalizace polohy zavřeno). Tepelné pojistky +72°C (2x). Provedení 11. Rozměry potrubí d= 400 mm. Požární odolnost min. EIS90.</t>
  </si>
  <si>
    <t>Cena zařízení č.2.1 bez DPH</t>
  </si>
  <si>
    <t>Zařízení č. 3.1 – větrání 2.NP</t>
  </si>
  <si>
    <r>
      <t xml:space="preserve">Kompaktní, podstropní, větrací jednotka s rotačním výměníkem (tepelné účinnosti 78,2 % dle EN308), vzduchovým výkonem Vp= 2090 m3/h při dPext= 300 Pa, Vo= 2090 m3/h při dPext= 300 Pa, radiálními ventilátory s EC motory (Radiální ventilátory s EC motory, Oběžná kola dle VDI 2060 dynamicky vyvážena v 2 rovinách s třídou kvality Q 6,3), vodním ohřívačem o výkonu Q= 4,34 kW s protimrazovou ochranou a směšovací sadou (kulové uzávěry s teploměry, čistící a odkalovací filtr, 3-cestný zdvihový ventil, servopohon 3-cestného ventilu, oběhové čerpadlo, nerezové pružné izolované tlakové hadice, regulační ventil obtoku, zpětná klapka), filtry F7 (přívod)/M5 (odvod), plášť v 0,8mm silném dvouplášťovém provedení z materiálu Alu-Zinc AZ 185 s odolností třídy C4 proti korozi dle EN ISO 12944.2. Tloušťka izolace z minerální vlny 50 mm. 2ks uzavírací klapka vč. servopohonu, 4ks pružná manžeta, komponenty MaR, autonomní regulace (Digitální tabletový ovládač, EPS požární signalizace,Komunikační BMS protokoly: Modbus / Exoline přes RS485, Modbus / Exoline /vestavěný WEB přes TCP/IP, BACnet přes IP). Regulace na konstantní tlak (vč. komponent). Servisní dvířka s pojezdem (vzájmně se překrývající). Orientační rozměry 640x1200x2000mm(vxšxd), m=260kg. P=1,67kW, U=3x400VAC/50Hz. Podstropní provedení. Certifikace EUROVENT. </t>
    </r>
    <r>
      <rPr>
        <b/>
        <i/>
        <sz val="11"/>
        <rFont val="Calibri"/>
        <family val="2"/>
        <charset val="238"/>
        <scheme val="minor"/>
      </rPr>
      <t>Požadované výkonové a provozní parametry zařízení v pracovním bodě viz. technická zprava/tabulka výkonů.</t>
    </r>
  </si>
  <si>
    <t>Cena zařízení č.3.1 bez DPH</t>
  </si>
  <si>
    <t>Zařízení č. 4.1 – větrání 3.NP</t>
  </si>
  <si>
    <r>
      <t xml:space="preserve">Kompaktní, podstropní, větrací jednotka s rotačním výměníkem (tepelné účinnosti 78,2 % dle EN308), vzduchovým výkonem Vp= 2010 m3/h při dPext= 300 Pa, Vo= 2010 m3/h při dPext= 300 Pa, radiálními ventilátory s EC motory (Radiální ventilátory s EC motory, Oběžná kola dle VDI 2060 dynamicky vyvážena v 2 rovinách s třídou kvality Q 6,3), vodním ohřívačem o výkonu Q= 4,34 kW s protimrazovou ochranou a směšovací sadou (kulové uzávěry s teploměry, čistící a odkalovací filtr, 3-cestný zdvihový ventil, servopohon 3-cestného ventilu, oběhové čerpadlo, nerezové pružné izolované tlakové hadice, regulační ventil obtoku, zpětná klapka), filtry F7 (přívod)/M5 (odvod), plášť v 0,8mm silném dvouplášťovém provedení z materiálu Alu-Zinc AZ 185 s odolností třídy C4 proti korozi dle EN ISO 12944.2. Tloušťka izolace z minerální vlny 50 mm. 2ks uzavírací klapka vč. servopohonu, 4ks pružná manžeta, komponenty MaR, autonomní regulace (Digitální tabletový ovládač, EPS požární signalizace,Komunikační BMS protokoly: Modbus / Exoline přes RS485, Modbus / Exoline /vestavěný WEB přes TCP/IP, BACnet přes IP). Regulace na konstantní tlak (vč. komponent). Servisní dvířka s pojezdem (vzájmně se překrývající). Orientační rozměry 640x1200x2000mm(vxšxd), m=260kg. P=1,67kW, U=3x400VAC/50Hz. Podstropní provedení. Certifikace EUROVENT. </t>
    </r>
    <r>
      <rPr>
        <b/>
        <i/>
        <sz val="11"/>
        <rFont val="Calibri"/>
        <family val="2"/>
        <charset val="238"/>
        <scheme val="minor"/>
      </rPr>
      <t>Požadované výkonové a provozní parametry zařízení v pracovním bodě viz. technická zprava/tabulka výkonů.</t>
    </r>
  </si>
  <si>
    <r>
      <t xml:space="preserve">Samočinný protipožární stěnový úzávěr s oboustranou krycí mřížkou, servopohonem ze zpětnou pružinou, s koncovými spínači (signalizace polohy), termoelektrickým aktivačním zařízení - tavná pojistka (+72°C), kouřovým optickým hlásičem s napájecí jednotkou na 24V. Napájení U=1x230VAC/50. Rozměry 400x300 mm (efektivní plocha). Požadovaná min. požární odolnost EI 90. </t>
    </r>
    <r>
      <rPr>
        <i/>
        <sz val="11"/>
        <rFont val="Calibri"/>
        <family val="2"/>
        <charset val="238"/>
        <scheme val="minor"/>
      </rPr>
      <t>Včetně prokabelování a zprovoznění mezi uzávěrem, čidlem a napájecí jednotkou.</t>
    </r>
  </si>
  <si>
    <t>Cena zařízení č.4.1 bez DPH</t>
  </si>
  <si>
    <t>PŘÍSTAVBA ZŠ - MEDLÁNKY, ULICE HUDCOVA</t>
  </si>
  <si>
    <t>Statutární město Brno, městská část Brno-Medlánky
Hudcova 81/35 Brno - Medlánky 621 00
IČO: 449 92 785</t>
  </si>
  <si>
    <r>
      <t xml:space="preserve">Protidešťová, přetlaková žaluzie se sítem proti hmyzu, pozink do potrubí o rozměrech d= 100 mm.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</si>
  <si>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t>Spiro potrubí pozinkované ᴓ 100 mm, vč. 30 % tvarovek</t>
  </si>
  <si>
    <t>Tepelná izolace (kamenná vlna) s Al polepem, tloušťky 40 mm. Orientační hodnota součinitel tepelné vodivosti 0,04 W/m*K, objemová hmotnost min. 40 kg/m3, třída reakce na oheň A2-s1. Včetně izolační pásky.</t>
  </si>
  <si>
    <t xml:space="preserve">Zařízení č. 1.2 – větrání technické místnosti </t>
  </si>
  <si>
    <t>Regulační klapka čtyřhranná, s ručním ovládáním. O rozměrech 200x200 mm.</t>
  </si>
  <si>
    <t xml:space="preserve">Krycí mřížka 200x200 mm, vč. upevňovacího rámu. Sef= 78%. Materiál tahokov s nátěrem. </t>
  </si>
  <si>
    <r>
      <t xml:space="preserve">Sací kus se sítem proti hmyzu, pozink do potrubí o rozměrech 200x125 mm.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</si>
  <si>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t>Cena zařízení č.1.2 bez DPH</t>
  </si>
  <si>
    <t>Nástěnný, radiální ventilátor o vzduchovém výkonu V= 200 m3/h při dPext= 190 Pa, včetně integrované zpětné klapky, časového doběhu, omyvatelné čelní desky. Lp=43dB(A) v 3m, P= 28 W, U=1x230VAC. Připojení d=100 mm. Orientační rozměry 300x300x183 mm (šxdxh), m=3,0 kg. Barva bílá. Kuličková ložiska.</t>
  </si>
  <si>
    <t xml:space="preserve">Zařízení č. 5.1 – větrání technické místnosti </t>
  </si>
  <si>
    <r>
      <t xml:space="preserve">Protidešťová, přetlaková žaluzie se sítem proti hmyzu, pozink do potrubí o rozměrech d= 160 mm.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</si>
  <si>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r>
      <t xml:space="preserve">Protidešťová žaluzie s pozedním rámem, se sítem proti hmyzu, pozink do potrubí o rozměrech 200x200 mm. Sefmin= 0,02 m2. </t>
    </r>
    <r>
      <rPr>
        <b/>
        <i/>
        <sz val="11"/>
        <color theme="1"/>
        <rFont val="Calibri"/>
        <family val="2"/>
        <charset val="238"/>
        <scheme val="minor"/>
      </rPr>
      <t>RAL dle požadavku investora.</t>
    </r>
  </si>
  <si>
    <t>Ohebná Al hadice s hlukovou izolací tl. 25 mm, ᴓ 100 mm</t>
  </si>
  <si>
    <t>Cena zařízení č.5.1 bez DPH</t>
  </si>
  <si>
    <t xml:space="preserve">Zařízení č. 5.2 – větrání zázemí </t>
  </si>
  <si>
    <t>Podhledový, radiální ventilátor o vzduchovém výkonu V= 100 m3/h při dPext= 150 Pa, včetně integrované zpětné klapky, časového doběhu, omyvatelné čelní desky. Lp=43dB(A) v 3m, P= 50 W, U=1x230VAC. Připojení d=100 mm. Orientační rozměry 300x300x183 mm (šxdxh), m=3,0 kg. Barva bílá. Kuličková ložiska.</t>
  </si>
  <si>
    <t>Cena zařízení č.5.2 bez DPH</t>
  </si>
  <si>
    <t xml:space="preserve">Zařízení č. 5.3 – větrání WC </t>
  </si>
  <si>
    <t>Podhledový, radiální ventilátor o vzduchovém výkonu V= 80 m3/h při dPext= 150 Pa, včetně integrované zpětné klapky, časového doběhu, omyvatelné čelní desky. Lp=43dB(A) v 3m, P= 50 W, U=1x230VAC. Připojení d=100 mm. Orientační rozměry 300x300x183 mm (šxdxh), m=3,0 kg. Barva bílá. Kuličková ložiska.</t>
  </si>
  <si>
    <t>Cena zařízení č.5.3 bez DPH</t>
  </si>
  <si>
    <t>Zařízení č. 3.2 – CHL/KLM PC učeben</t>
  </si>
  <si>
    <t>Cena zařízení č.3.2 bez DPH</t>
  </si>
  <si>
    <t>Protidešťová stříška ventilátoru</t>
  </si>
  <si>
    <t>Montážní lišta s nožičkami (set=2ks)</t>
  </si>
  <si>
    <t>Ochranná mřížka na sání</t>
  </si>
  <si>
    <t>Čtyřhranné potrubí pozink. vč. tvarovek sk I, třídy těsnosti B-C.</t>
  </si>
  <si>
    <t>Protipožární a tepelná izolace tloušťky 60 mm s pozink. oplechováním, materiál z kamenné vlny s orientační objemovou hmotností 65 kg/m3. Min. protipožární odolnost EI45 (o-&gt;i). Včetně izolační pásky.</t>
  </si>
  <si>
    <t>Protipožární a tepelná izolace tloušťky 60 mm s Al polepem, materiál z kamenné vlny s orientační objemovou hmotností 65 kg/m3. Min. protipožární odolnost EI45 (o-&gt;i). Včetně izolační pásky.</t>
  </si>
  <si>
    <t>Jednoduchá stříška orientačních rozměrů 300x300 mm, materiál pozink. (krytí servopohonu v exteriéru)</t>
  </si>
  <si>
    <t xml:space="preserve">Zařízení č. 6.1 – větrání CHÚC </t>
  </si>
  <si>
    <t>Cena zařízení č.6.1 bez DPH</t>
  </si>
  <si>
    <r>
      <t xml:space="preserve">Radiální ventilátor s AC motorem o výkonu Vp=10100m3/h, dP=370 Pa. Rozměry 1020x1020x1020mm, m=150kg, P=2,17kW,U=3x400VAC/50Hz. Připojení viz. výkresová část. Opláštění tvořené z hliníkového rámu a galvanizovaných plechů vyplněných nehořlavou, protihlukovou a tepelnou izolací na způsob skelné vaty o tloušťce min. 20mm. Materiál rotoru PP (polypropylen) stabilizovaný proti UV s dozadu zahnutými lopatkami a difůzorem. Rotor staticky a dynamicky vyvážený dle DIN ISO 2190-11 nejmnéně na kvalitu G6.3. Kuličková ložiska. IP54. </t>
    </r>
    <r>
      <rPr>
        <i/>
        <sz val="11"/>
        <color theme="1"/>
        <rFont val="Calibri"/>
        <family val="2"/>
        <charset val="238"/>
        <scheme val="minor"/>
      </rPr>
      <t>Ventilátor vhodný do venkovního prostředí.</t>
    </r>
  </si>
  <si>
    <t>Pružná manžeta 879x879 mm</t>
  </si>
  <si>
    <t>Sací kus se sítem proti hmyzu. Rozměry 879x879 mm. Materiál pozink.</t>
  </si>
  <si>
    <t xml:space="preserve">Regulační/uzavírací klapka čtyřhranná, s přípravou pro servopohon. Do potrubí o rozměrech 879x879 mm. </t>
  </si>
  <si>
    <r>
      <t xml:space="preserve">Servopohon ON/OFF + pružina. Kroutící moment 20 Nm. P=7W, U=1x230VAC/50Hz. Otevření do 20s přes pružinu. </t>
    </r>
    <r>
      <rPr>
        <i/>
        <sz val="11"/>
        <rFont val="Calibri"/>
        <family val="2"/>
        <charset val="238"/>
        <scheme val="minor"/>
      </rPr>
      <t>Konzultovat s profesí El. před objednáním.</t>
    </r>
  </si>
  <si>
    <r>
      <t xml:space="preserve">Obdelníková vyústka jednořadá 280x400 mm do </t>
    </r>
    <r>
      <rPr>
        <b/>
        <sz val="11"/>
        <color theme="1"/>
        <rFont val="Calibri"/>
        <family val="2"/>
        <charset val="238"/>
        <scheme val="minor"/>
      </rPr>
      <t>čtyřhranného</t>
    </r>
    <r>
      <rPr>
        <sz val="11"/>
        <color theme="1"/>
        <rFont val="Calibri"/>
        <family val="2"/>
        <charset val="238"/>
        <scheme val="minor"/>
      </rPr>
      <t xml:space="preserve"> potrubí s nastavitelnými lamely, regulací typu R1 vč. upevňovacího rámu. Materiál Hliník. </t>
    </r>
  </si>
  <si>
    <r>
      <t xml:space="preserve">Obdelníková vyústka jednořadá 400x400 mm do </t>
    </r>
    <r>
      <rPr>
        <b/>
        <sz val="11"/>
        <color theme="1"/>
        <rFont val="Calibri"/>
        <family val="2"/>
        <charset val="238"/>
        <scheme val="minor"/>
      </rPr>
      <t>čtyřhranného</t>
    </r>
    <r>
      <rPr>
        <sz val="11"/>
        <color theme="1"/>
        <rFont val="Calibri"/>
        <family val="2"/>
        <charset val="238"/>
        <scheme val="minor"/>
      </rPr>
      <t xml:space="preserve"> potrubí s nastavitelnými lamely, regulací typu R1 vč. upevňovacího rámu. Materiál Hliník. </t>
    </r>
  </si>
  <si>
    <t>Konstrukce pod ventilátor. Orientační rozměry 1200x1200x500 mm (šxhxv), m= cca 40 kg. S pohyblivými příčníky,  4 ks podstavných (gumových) nohou. Únosnost 250 kg.</t>
  </si>
  <si>
    <t>Střešní, diagonální ventilátor, 3x otáčky (tři vinutí). V= 300 m3/h při dPext= 150 Pa. P= 50 W,U= 1x230 VAC. Připojení d=160mm. Tepelná pojistka proti přetížení, IP44, kuličková ložiska. Lw = 68 dB(A).</t>
  </si>
  <si>
    <t>Termostat s nastavením teplotního rozsahu 30-35°C.</t>
  </si>
  <si>
    <t xml:space="preserve">Izolovaný montážní rám pro střešní ventilátor z pozink. plechu. Výšky 300 mm. </t>
  </si>
  <si>
    <t>Mřížka do kruhového potrubí d=160mm.</t>
  </si>
  <si>
    <t>Spiro potrubí pozinkované ᴓ 160 mm, vč. 20 % tvarovek</t>
  </si>
  <si>
    <t xml:space="preserve">Zařízení č. 7.1 – větrání výtahové šachty </t>
  </si>
  <si>
    <t>Cena zařízení č.7.1 bez DPH</t>
  </si>
  <si>
    <t>Tepelná izolace (kamenná vlna) s Al polepem, tloušťky 40 mm. Orientační hodnota součinitel tepelné vodivosti 0,04 W/m*K, objemová hmotnost 40 kg/m3, třída reakce na oheň A2-s1. Včetně izolační pásky.</t>
  </si>
  <si>
    <t>Zařízení č. 8.1 – větrání hyg. zázemí (stávající část)</t>
  </si>
  <si>
    <t>Potrubní, radiální ventilátor s dvěma spojovacími manžetami. V= 420 m3/h při dPext= 250 Pa. P= 100 W, U=1x230VAC. Připojení d=200 mm, m=3,2kg. Tepelná pojistka proti přetížení, IP44, kuličková ložiska.</t>
  </si>
  <si>
    <t xml:space="preserve">Talířový ventil odvodní kovový d= 100 mm vč. montážního kroužku. Bílý. </t>
  </si>
  <si>
    <r>
      <t xml:space="preserve">Samočinný protipožární stěnový úzávěr s oboustranou krycí mřížkou, servopohonem ze zpětnou pružinou, s koncovými spínači (signalizace polohy), termoelektrickým aktivačním zařízení - tavná pojistka (+72°C), kouřovým optickým hlásičem s napájecí jednotkou na 24V. Napájení U=1x230VAC/50. Rozměry 200x300 mm (efektivní plocha). Požadovaná min. požární odolnost EI 90. </t>
    </r>
    <r>
      <rPr>
        <i/>
        <sz val="11"/>
        <rFont val="Calibri"/>
        <family val="2"/>
        <charset val="238"/>
        <scheme val="minor"/>
      </rPr>
      <t>Včetně prokabelování a zprovoznění mezi uzávěrem, čidlem a napájecí jednotkou.</t>
    </r>
  </si>
  <si>
    <t>Cena zařízení č.8.1 bez DPH</t>
  </si>
  <si>
    <t>Společné položky</t>
  </si>
  <si>
    <t>Revize požárních klapek</t>
  </si>
  <si>
    <t>"vstupní"</t>
  </si>
  <si>
    <t>pouze při požadavku KHS</t>
  </si>
  <si>
    <t>Vedlejší rozpočtové náklady (Drobné náklady spojené s neočekávanými kolizemi v rámci stávajícího stavu, do 0,4 % z celkové ceny materiálu)</t>
  </si>
  <si>
    <t>Vysokozdvižná plošina (do výšky 15 m)</t>
  </si>
  <si>
    <t>1.1.1</t>
  </si>
  <si>
    <t>1.1.2</t>
  </si>
  <si>
    <t>1.1.4</t>
  </si>
  <si>
    <t>1.1.5</t>
  </si>
  <si>
    <t>1.1.3</t>
  </si>
  <si>
    <t>1.1.6</t>
  </si>
  <si>
    <t>1.1.7</t>
  </si>
  <si>
    <t>1.1.8</t>
  </si>
  <si>
    <t>1.1.9</t>
  </si>
  <si>
    <t>1.1.10</t>
  </si>
  <si>
    <t>1.1.17</t>
  </si>
  <si>
    <t>1.1.11</t>
  </si>
  <si>
    <t>1.1.12</t>
  </si>
  <si>
    <t>1.1.13</t>
  </si>
  <si>
    <t>1.1.14</t>
  </si>
  <si>
    <t>1.1.15</t>
  </si>
  <si>
    <t>1.1.16</t>
  </si>
  <si>
    <t>1.1.18</t>
  </si>
  <si>
    <t>1.1.19</t>
  </si>
  <si>
    <t>1.2.1</t>
  </si>
  <si>
    <t>3.2.3</t>
  </si>
  <si>
    <t>1.2.2</t>
  </si>
  <si>
    <t>3.1.1</t>
  </si>
  <si>
    <t>1.2.3</t>
  </si>
  <si>
    <t>1.2.4</t>
  </si>
  <si>
    <t>1.2.5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</si>
  <si>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</si>
  <si>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</si>
  <si>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</si>
  <si>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</si>
  <si>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</si>
  <si>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</si>
  <si>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</si>
  <si>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</si>
  <si>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</si>
  <si>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</si>
  <si>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</si>
  <si>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</si>
  <si>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</si>
  <si>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</si>
  <si>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</si>
  <si>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</si>
  <si>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</si>
  <si>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</si>
  <si>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</si>
  <si>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</si>
  <si>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</si>
  <si>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</si>
  <si>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</si>
  <si>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</si>
  <si>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</si>
  <si>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</si>
  <si>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</si>
  <si>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</si>
  <si>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</si>
  <si>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</si>
  <si>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</si>
  <si>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</si>
  <si>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</si>
  <si>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</si>
  <si>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</si>
  <si>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</si>
  <si>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</si>
  <si>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</si>
  <si>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</si>
  <si>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3.2.1</t>
  </si>
  <si>
    <t>3.2.2</t>
  </si>
  <si>
    <t>3.2.4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</si>
  <si>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</si>
  <si>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</si>
  <si>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</si>
  <si>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</si>
  <si>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</si>
  <si>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</si>
  <si>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</si>
  <si>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</si>
  <si>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</si>
  <si>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</si>
  <si>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</si>
  <si>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4.1.13</t>
  </si>
  <si>
    <t>4.1.14</t>
  </si>
  <si>
    <t>4.1.15</t>
  </si>
  <si>
    <t>4.1.16</t>
  </si>
  <si>
    <t>4.1.17</t>
  </si>
  <si>
    <t>4.1.18</t>
  </si>
  <si>
    <t>4.1.19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</si>
  <si>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</si>
  <si>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</si>
  <si>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</si>
  <si>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</si>
  <si>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</si>
  <si>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</si>
  <si>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</si>
  <si>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</si>
  <si>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</si>
  <si>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5.3.1</t>
  </si>
  <si>
    <t>5.3.2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</si>
  <si>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</si>
  <si>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</si>
  <si>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</si>
  <si>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</si>
  <si>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</si>
  <si>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</si>
  <si>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</si>
  <si>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</si>
  <si>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</si>
  <si>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7.1.1</t>
  </si>
  <si>
    <t>7.1.2</t>
  </si>
  <si>
    <t>7.1.3</t>
  </si>
  <si>
    <t>7.1.4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</si>
  <si>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</si>
  <si>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</si>
  <si>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</si>
  <si>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</si>
  <si>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</si>
  <si>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</si>
  <si>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</si>
  <si>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</si>
  <si>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4.1.20</t>
  </si>
  <si>
    <t>4.1.12a</t>
  </si>
  <si>
    <t>4.1.12b</t>
  </si>
  <si>
    <r>
      <t xml:space="preserve">Regulační klapka kruhová, ruční, </t>
    </r>
    <r>
      <rPr>
        <sz val="11"/>
        <rFont val="Calibri"/>
        <family val="2"/>
        <charset val="238"/>
      </rPr>
      <t>ᴓ 125 mm</t>
    </r>
  </si>
  <si>
    <t>6.1.1</t>
  </si>
  <si>
    <t>8.1.9</t>
  </si>
  <si>
    <t>do obvodu 2630 mm</t>
  </si>
  <si>
    <t>Spiro potrubí pozinkované ᴓ 400 mm, vč. 40 % tvarovek</t>
  </si>
  <si>
    <t>Spiro potrubí pozinkované ᴓ 250 mm, vč. 30 % tvarovek</t>
  </si>
  <si>
    <t>Spiro potrubí pozinkované ᴓ 160 mm, vč. 50 % tvarovek</t>
  </si>
  <si>
    <t>Spiro potrubí pozinkované ᴓ 160 mm, vč. 40 % tvarovek</t>
  </si>
  <si>
    <t>do obvodu 3500 mm</t>
  </si>
  <si>
    <t>do obvodu 4000 mm</t>
  </si>
  <si>
    <t>Jeřábová doprava (transport VZT+KLM na střechu)</t>
  </si>
  <si>
    <t>Podhledový, radiální ventilátor o vzduchovém výkonu V= 200 m3/h při dPext= 190 Pa, včetně integrované zpětné klapky, časového doběhu, omyvatelné čelní desky. Lp=43dB(A) v 3m, P= 80 W, U=1x230VAC. Připojení d=100 mm. Orientační rozměry 300x300x183 mm (šxdxh), m=3,0 kg. Barva bílá. Kuličková ložiska.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</si>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</sst>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horizontal="center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5" fillId="2" borderId="23" xfId="0" applyFont="1" applyFill="1" applyBorder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7" fillId="2" borderId="31" xfId="0" applyFont="1" applyFill="1" applyBorder="1"/>
    <xf numFmtId="0" fontId="7" fillId="2" borderId="31" xfId="0" applyFont="1" applyFill="1" applyBorder="1" applyAlignment="1">
      <alignment horizontal="center"/>
    </xf>
    <xf numFmtId="164" fontId="7" fillId="2" borderId="31" xfId="0" applyNumberFormat="1" applyFont="1" applyFill="1" applyBorder="1"/>
    <xf numFmtId="0" fontId="8" fillId="2" borderId="23" xfId="0" applyFont="1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/>
    <xf numFmtId="0" fontId="7" fillId="2" borderId="23" xfId="0" applyFont="1" applyFill="1" applyBorder="1"/>
    <xf numFmtId="0" fontId="7" fillId="2" borderId="23" xfId="0" applyFont="1" applyFill="1" applyBorder="1" applyAlignment="1">
      <alignment horizontal="center"/>
    </xf>
    <xf numFmtId="164" fontId="7" fillId="2" borderId="23" xfId="0" applyNumberFormat="1" applyFont="1" applyFill="1" applyBorder="1"/>
    <xf numFmtId="0" fontId="5" fillId="2" borderId="21" xfId="0" applyFont="1" applyFill="1" applyBorder="1"/>
    <xf numFmtId="0" fontId="5" fillId="2" borderId="22" xfId="0" applyFont="1" applyFill="1" applyBorder="1"/>
    <xf numFmtId="0" fontId="6" fillId="0" borderId="4" xfId="0" applyFont="1" applyBorder="1" applyAlignment="1">
      <alignment horizontal="center"/>
    </xf>
    <xf numFmtId="0" fontId="0" fillId="0" borderId="6" xfId="0" applyBorder="1"/>
    <xf numFmtId="0" fontId="7" fillId="2" borderId="18" xfId="0" applyFont="1" applyFill="1" applyBorder="1"/>
    <xf numFmtId="0" fontId="7" fillId="2" borderId="17" xfId="0" applyFont="1" applyFill="1" applyBorder="1"/>
    <xf numFmtId="49" fontId="6" fillId="0" borderId="19" xfId="0" applyNumberFormat="1" applyFont="1" applyBorder="1" applyAlignment="1">
      <alignment horizontal="center"/>
    </xf>
    <xf numFmtId="0" fontId="0" fillId="0" borderId="26" xfId="0" applyBorder="1"/>
    <xf numFmtId="0" fontId="7" fillId="2" borderId="32" xfId="0" applyFont="1" applyFill="1" applyBorder="1"/>
    <xf numFmtId="0" fontId="7" fillId="2" borderId="36" xfId="0" applyFont="1" applyFill="1" applyBorder="1"/>
    <xf numFmtId="0" fontId="7" fillId="2" borderId="36" xfId="0" applyFont="1" applyFill="1" applyBorder="1" applyAlignment="1">
      <alignment horizontal="center"/>
    </xf>
    <xf numFmtId="164" fontId="7" fillId="2" borderId="36" xfId="0" applyNumberFormat="1" applyFont="1" applyFill="1" applyBorder="1"/>
    <xf numFmtId="0" fontId="7" fillId="2" borderId="43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3" fillId="0" borderId="15" xfId="0" applyFont="1" applyBorder="1" applyAlignment="1">
      <alignment horizontal="left" vertical="center" wrapText="1"/>
    </xf>
    <xf numFmtId="164" fontId="7" fillId="2" borderId="31" xfId="0" applyNumberFormat="1" applyFont="1" applyFill="1" applyBorder="1" applyAlignment="1">
      <alignment horizontal="center"/>
    </xf>
    <xf numFmtId="0" fontId="8" fillId="2" borderId="23" xfId="0" applyFont="1" applyFill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 shrinkToFit="1"/>
    </xf>
    <xf numFmtId="49" fontId="3" fillId="0" borderId="33" xfId="0" applyNumberFormat="1" applyFont="1" applyBorder="1" applyAlignment="1">
      <alignment horizontal="center" vertical="center" wrapText="1" shrinkToFit="1"/>
    </xf>
    <xf numFmtId="49" fontId="3" fillId="0" borderId="19" xfId="0" applyNumberFormat="1" applyFont="1" applyBorder="1" applyAlignment="1">
      <alignment horizontal="center" vertical="center" wrapText="1" shrinkToFit="1"/>
    </xf>
    <xf numFmtId="49" fontId="3" fillId="0" borderId="37" xfId="0" applyNumberFormat="1" applyFont="1" applyBorder="1" applyAlignment="1">
      <alignment horizontal="center" vertical="center" wrapText="1" shrinkToFit="1"/>
    </xf>
    <xf numFmtId="49" fontId="3" fillId="0" borderId="45" xfId="0" applyNumberFormat="1" applyFont="1" applyBorder="1" applyAlignment="1">
      <alignment horizontal="center" vertical="center" wrapText="1" shrinkToFit="1"/>
    </xf>
    <xf numFmtId="49" fontId="3" fillId="0" borderId="34" xfId="0" applyNumberFormat="1" applyFont="1" applyBorder="1" applyAlignment="1">
      <alignment horizontal="center" vertical="center" wrapText="1" shrinkToFit="1"/>
    </xf>
    <xf numFmtId="0" fontId="1" fillId="0" borderId="3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0" fillId="0" borderId="0" xfId="0" applyProtection="1"/>
    <xf numFmtId="49" fontId="3" fillId="0" borderId="27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38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 shrinkToFit="1"/>
    </xf>
    <xf numFmtId="0" fontId="4" fillId="0" borderId="3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49" fontId="3" fillId="0" borderId="44" xfId="0" applyNumberFormat="1" applyFont="1" applyBorder="1" applyAlignment="1" applyProtection="1">
      <alignment horizontal="center" vertical="center" wrapText="1" shrinkToFit="1"/>
    </xf>
    <xf numFmtId="49" fontId="3" fillId="0" borderId="33" xfId="0" applyNumberFormat="1" applyFont="1" applyBorder="1" applyAlignment="1" applyProtection="1">
      <alignment horizontal="center" vertical="center" wrapText="1" shrinkToFit="1"/>
    </xf>
    <xf numFmtId="0" fontId="9" fillId="0" borderId="39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40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 wrapText="1" shrinkToFit="1"/>
    </xf>
    <xf numFmtId="49" fontId="3" fillId="0" borderId="37" xfId="0" applyNumberFormat="1" applyFont="1" applyBorder="1" applyAlignment="1" applyProtection="1">
      <alignment horizontal="center" vertical="center" wrapText="1" shrinkToFi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horizontal="center" vertical="center" wrapText="1"/>
    </xf>
    <xf numFmtId="2" fontId="0" fillId="0" borderId="10" xfId="0" applyNumberForma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5" fillId="2" borderId="21" xfId="0" applyFont="1" applyFill="1" applyBorder="1" applyProtection="1"/>
    <xf numFmtId="0" fontId="8" fillId="2" borderId="23" xfId="0" applyFont="1" applyFill="1" applyBorder="1" applyProtection="1"/>
    <xf numFmtId="0" fontId="5" fillId="2" borderId="23" xfId="0" applyFont="1" applyFill="1" applyBorder="1" applyAlignment="1" applyProtection="1">
      <alignment horizontal="center"/>
    </xf>
    <xf numFmtId="0" fontId="5" fillId="2" borderId="23" xfId="0" applyFont="1" applyFill="1" applyBorder="1" applyProtection="1"/>
    <xf numFmtId="0" fontId="5" fillId="2" borderId="22" xfId="0" applyFont="1" applyFill="1" applyBorder="1" applyAlignment="1" applyProtection="1">
      <alignment wrapText="1"/>
    </xf>
    <xf numFmtId="49" fontId="6" fillId="0" borderId="7" xfId="0" applyNumberFormat="1" applyFont="1" applyBorder="1" applyAlignment="1" applyProtection="1">
      <alignment horizontal="center"/>
    </xf>
    <xf numFmtId="0" fontId="12" fillId="0" borderId="8" xfId="0" applyFont="1" applyBorder="1" applyAlignment="1" applyProtection="1">
      <alignment vertical="top" wrapText="1"/>
    </xf>
    <xf numFmtId="0" fontId="0" fillId="0" borderId="8" xfId="0" applyBorder="1" applyAlignment="1" applyProtection="1">
      <alignment horizontal="center"/>
    </xf>
    <xf numFmtId="164" fontId="0" fillId="0" borderId="8" xfId="0" applyNumberFormat="1" applyBorder="1" applyProtection="1"/>
    <xf numFmtId="164" fontId="12" fillId="0" borderId="46" xfId="0" applyNumberFormat="1" applyFont="1" applyBorder="1" applyProtection="1"/>
    <xf numFmtId="164" fontId="0" fillId="0" borderId="46" xfId="0" applyNumberFormat="1" applyBorder="1" applyProtection="1"/>
    <xf numFmtId="0" fontId="0" fillId="0" borderId="9" xfId="0" applyBorder="1" applyAlignment="1" applyProtection="1">
      <alignment wrapText="1"/>
    </xf>
    <xf numFmtId="49" fontId="11" fillId="0" borderId="7" xfId="0" applyNumberFormat="1" applyFont="1" applyBorder="1" applyAlignment="1" applyProtection="1">
      <alignment horizontal="center"/>
    </xf>
    <xf numFmtId="0" fontId="12" fillId="0" borderId="8" xfId="0" applyFont="1" applyBorder="1" applyAlignment="1" applyProtection="1">
      <alignment wrapText="1"/>
    </xf>
    <xf numFmtId="0" fontId="12" fillId="0" borderId="8" xfId="0" applyFont="1" applyBorder="1" applyAlignment="1" applyProtection="1">
      <alignment horizontal="center"/>
    </xf>
    <xf numFmtId="164" fontId="12" fillId="0" borderId="8" xfId="0" applyNumberFormat="1" applyFont="1" applyBorder="1" applyProtection="1"/>
    <xf numFmtId="0" fontId="12" fillId="0" borderId="0" xfId="0" applyFont="1" applyProtection="1"/>
    <xf numFmtId="0" fontId="5" fillId="0" borderId="8" xfId="0" applyFont="1" applyBorder="1" applyAlignment="1" applyProtection="1">
      <alignment vertical="center" wrapText="1"/>
    </xf>
    <xf numFmtId="0" fontId="0" fillId="0" borderId="8" xfId="0" applyBorder="1" applyAlignment="1" applyProtection="1">
      <alignment vertical="top" wrapText="1"/>
    </xf>
    <xf numFmtId="0" fontId="0" fillId="0" borderId="8" xfId="0" applyBorder="1" applyAlignment="1" applyProtection="1">
      <alignment wrapText="1"/>
    </xf>
    <xf numFmtId="0" fontId="12" fillId="0" borderId="8" xfId="0" applyFont="1" applyBorder="1" applyProtection="1"/>
    <xf numFmtId="0" fontId="12" fillId="0" borderId="9" xfId="0" applyFont="1" applyBorder="1" applyAlignment="1" applyProtection="1">
      <alignment wrapText="1"/>
    </xf>
    <xf numFmtId="0" fontId="12" fillId="0" borderId="11" xfId="0" applyFont="1" applyBorder="1" applyAlignment="1" applyProtection="1">
      <alignment wrapText="1"/>
    </xf>
    <xf numFmtId="0" fontId="10" fillId="0" borderId="8" xfId="0" applyFont="1" applyBorder="1" applyAlignment="1" applyProtection="1">
      <alignment horizontal="center"/>
    </xf>
    <xf numFmtId="0" fontId="7" fillId="2" borderId="23" xfId="0" applyFont="1" applyFill="1" applyBorder="1" applyAlignment="1" applyProtection="1">
      <alignment wrapText="1"/>
    </xf>
    <xf numFmtId="0" fontId="7" fillId="2" borderId="23" xfId="0" applyFont="1" applyFill="1" applyBorder="1" applyAlignment="1" applyProtection="1">
      <alignment horizontal="center"/>
    </xf>
    <xf numFmtId="0" fontId="7" fillId="2" borderId="23" xfId="0" applyFont="1" applyFill="1" applyBorder="1" applyProtection="1"/>
    <xf numFmtId="164" fontId="7" fillId="2" borderId="23" xfId="0" applyNumberFormat="1" applyFont="1" applyFill="1" applyBorder="1" applyProtection="1"/>
    <xf numFmtId="0" fontId="8" fillId="2" borderId="23" xfId="0" applyFont="1" applyFill="1" applyBorder="1" applyAlignment="1" applyProtection="1">
      <alignment wrapText="1"/>
    </xf>
    <xf numFmtId="0" fontId="5" fillId="0" borderId="8" xfId="0" applyFont="1" applyBorder="1" applyAlignment="1" applyProtection="1">
      <alignment vertical="top" wrapText="1"/>
    </xf>
    <xf numFmtId="0" fontId="8" fillId="2" borderId="22" xfId="0" applyFont="1" applyFill="1" applyBorder="1" applyAlignment="1" applyProtection="1">
      <alignment wrapText="1"/>
    </xf>
    <xf numFmtId="0" fontId="19" fillId="0" borderId="9" xfId="0" applyFont="1" applyBorder="1" applyAlignment="1" applyProtection="1">
      <alignment wrapText="1"/>
    </xf>
    <xf numFmtId="0" fontId="12" fillId="0" borderId="0" xfId="0" applyFont="1" applyAlignment="1" applyProtection="1">
      <alignment wrapText="1"/>
    </xf>
    <xf numFmtId="0" fontId="5" fillId="0" borderId="9" xfId="0" applyFont="1" applyBorder="1" applyAlignment="1" applyProtection="1">
      <alignment wrapText="1"/>
    </xf>
    <xf numFmtId="49" fontId="6" fillId="0" borderId="47" xfId="0" applyNumberFormat="1" applyFont="1" applyBorder="1" applyAlignment="1" applyProtection="1">
      <alignment horizontal="center"/>
    </xf>
    <xf numFmtId="0" fontId="0" fillId="0" borderId="48" xfId="0" applyBorder="1" applyAlignment="1" applyProtection="1">
      <alignment wrapText="1"/>
    </xf>
    <xf numFmtId="0" fontId="0" fillId="0" borderId="8" xfId="0" applyBorder="1" applyProtection="1"/>
    <xf numFmtId="0" fontId="0" fillId="0" borderId="48" xfId="0" applyBorder="1" applyProtection="1"/>
    <xf numFmtId="0" fontId="0" fillId="0" borderId="46" xfId="0" applyBorder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164" fontId="0" fillId="0" borderId="8" xfId="0" applyNumberFormat="1" applyBorder="1" applyProtection="1">
      <protection locked="0"/>
    </xf>
    <xf numFmtId="164" fontId="12" fillId="0" borderId="8" xfId="0" applyNumberFormat="1" applyFont="1" applyBorder="1" applyProtection="1">
      <protection locked="0"/>
    </xf>
    <xf numFmtId="0" fontId="7" fillId="2" borderId="23" xfId="0" applyFont="1" applyFill="1" applyBorder="1" applyProtection="1">
      <protection locked="0"/>
    </xf>
    <xf numFmtId="0" fontId="5" fillId="2" borderId="23" xfId="0" applyFont="1" applyFill="1" applyBorder="1" applyProtection="1">
      <protection locked="0"/>
    </xf>
    <xf numFmtId="0" fontId="8" fillId="2" borderId="23" xfId="0" applyFont="1" applyFill="1" applyBorder="1" applyProtection="1">
      <protection locked="0"/>
    </xf>
    <xf numFmtId="0" fontId="0" fillId="0" borderId="8" xfId="0" applyBorder="1" applyProtection="1">
      <protection locked="0"/>
    </xf>
    <xf numFmtId="164" fontId="12" fillId="0" borderId="46" xfId="0" applyNumberFormat="1" applyFont="1" applyBorder="1" applyProtection="1">
      <protection locked="0"/>
    </xf>
    <xf numFmtId="164" fontId="0" fillId="0" borderId="46" xfId="0" applyNumberFormat="1" applyBorder="1" applyProtection="1">
      <protection locked="0"/>
    </xf>
    <xf numFmtId="164" fontId="7" fillId="2" borderId="23" xfId="0" applyNumberFormat="1" applyFont="1" applyFill="1" applyBorder="1" applyProtection="1">
      <protection locked="0"/>
    </xf>
    <xf numFmtId="0" fontId="0" fillId="0" borderId="46" xfId="0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85725</xdr:rowOff>
    </xdr:from>
    <xdr:to>
      <xdr:col>3</xdr:col>
      <xdr:colOff>275060</xdr:colOff>
      <xdr:row>3</xdr:row>
      <xdr:rowOff>193861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31703B7-A27F-4182-9BCB-9557C0E0C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897" b="25333"/>
        <a:stretch/>
      </xdr:blipFill>
      <xdr:spPr bwMode="auto">
        <a:xfrm>
          <a:off x="5133975" y="323850"/>
          <a:ext cx="827510" cy="784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268941</xdr:colOff>
      <xdr:row>1</xdr:row>
      <xdr:rowOff>89647</xdr:rowOff>
    </xdr:from>
    <xdr:to>
      <xdr:col>3</xdr:col>
      <xdr:colOff>547363</xdr:colOff>
      <xdr:row>3</xdr:row>
      <xdr:rowOff>201706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B6A5397-2561-D4A1-5323-0436D59E9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897" b="25333"/>
        <a:stretch/>
      </xdr:blipFill>
      <xdr:spPr bwMode="auto">
        <a:xfrm>
          <a:off x="5076265" y="324971"/>
          <a:ext cx="827510" cy="784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6C08-EDDE-40EB-A020-14647D3B959E}">
  <sheetPr codeName="List1">
    <pageSetUpPr fitToPage="1"/>
  </sheetPr>
  <dimension ref="A1:H62"/>
  <sheetViews>
    <sheetView tabSelected="1" topLeftCell="A16" workbookViewId="0">
      <selection activeCell="G51" sqref="G51"/>
    </sheetView>
  </sheetViews>
  <sheetFormatPr defaultRowHeight="15" x14ac:dyDescent="0.25"/>
  <cols>
    <col min="1" max="1" width="13.140625" customWidth="1"/>
    <col min="2" max="2" width="61.42578125" customWidth="1"/>
    <col min="3" max="3" width="10.7109375" style="1" customWidth="1"/>
    <col min="4" max="4" width="9.140625" style="1"/>
    <col min="5" max="5" width="12.85546875" style="1" customWidth="1"/>
    <col min="6" max="6" width="11.7109375" customWidth="1"/>
    <col min="7" max="7" width="12.85546875" bestFit="1" customWidth="1"/>
    <col min="8" max="8" width="10.5703125" customWidth="1"/>
    <col min="11" max="11" width="15.28515625" customWidth="1"/>
    <col min="13" max="13" width="11.140625" customWidth="1"/>
    <col min="14" max="14" width="19.28515625" customWidth="1"/>
  </cols>
  <sheetData>
    <row r="1" spans="1:8" ht="18.75" thickBot="1" x14ac:dyDescent="0.3">
      <c r="A1" s="43" t="s">
        <v>312</v>
      </c>
      <c r="B1" s="44"/>
      <c r="C1" s="44"/>
      <c r="D1" s="44"/>
      <c r="E1" s="44"/>
      <c r="F1" s="44"/>
      <c r="G1" s="44"/>
      <c r="H1" s="45"/>
    </row>
    <row r="2" spans="1:8" x14ac:dyDescent="0.25">
      <c r="A2" s="2" t="s">
        <v>0</v>
      </c>
      <c r="B2" s="40" t="s">
        <v>119</v>
      </c>
      <c r="C2" s="46"/>
      <c r="D2" s="47"/>
      <c r="E2" s="47"/>
      <c r="F2" s="47"/>
      <c r="G2" s="47"/>
      <c r="H2" s="48"/>
    </row>
    <row r="3" spans="1:8" ht="38.25" x14ac:dyDescent="0.25">
      <c r="A3" s="3" t="s">
        <v>1</v>
      </c>
      <c r="B3" s="10" t="s">
        <v>120</v>
      </c>
      <c r="C3" s="49"/>
      <c r="D3" s="50"/>
      <c r="E3" s="50"/>
      <c r="F3" s="50"/>
      <c r="G3" s="50"/>
      <c r="H3" s="51"/>
    </row>
    <row r="4" spans="1:8" ht="25.5" x14ac:dyDescent="0.25">
      <c r="A4" s="4" t="s">
        <v>2</v>
      </c>
      <c r="B4" s="10" t="s">
        <v>3</v>
      </c>
      <c r="C4" s="52"/>
      <c r="D4" s="53"/>
      <c r="E4" s="53"/>
      <c r="F4" s="53"/>
      <c r="G4" s="53"/>
      <c r="H4" s="54"/>
    </row>
    <row r="5" spans="1:8" ht="15" customHeight="1" x14ac:dyDescent="0.25">
      <c r="A5" s="55"/>
      <c r="B5" s="56"/>
      <c r="C5" s="61" t="s">
        <v>4</v>
      </c>
      <c r="D5" s="62"/>
      <c r="E5" s="62"/>
      <c r="F5" s="63"/>
      <c r="G5" s="64" t="s">
        <v>5</v>
      </c>
      <c r="H5" s="65"/>
    </row>
    <row r="6" spans="1:8" ht="15" customHeight="1" x14ac:dyDescent="0.25">
      <c r="A6" s="57"/>
      <c r="B6" s="58"/>
      <c r="C6" s="66" t="s">
        <v>6</v>
      </c>
      <c r="D6" s="67"/>
      <c r="E6" s="67"/>
      <c r="F6" s="68"/>
      <c r="G6" s="69" t="s">
        <v>5</v>
      </c>
      <c r="H6" s="70"/>
    </row>
    <row r="7" spans="1:8" ht="15.75" customHeight="1" thickBot="1" x14ac:dyDescent="0.3">
      <c r="A7" s="59"/>
      <c r="B7" s="60"/>
      <c r="C7" s="71"/>
      <c r="D7" s="71"/>
      <c r="E7" s="71"/>
      <c r="F7" s="71"/>
      <c r="G7" s="71"/>
      <c r="H7" s="72"/>
    </row>
    <row r="8" spans="1:8" ht="30.75" thickBot="1" x14ac:dyDescent="0.3">
      <c r="A8" s="5" t="s">
        <v>7</v>
      </c>
      <c r="B8" s="6" t="s">
        <v>8</v>
      </c>
      <c r="C8" s="6" t="s">
        <v>9</v>
      </c>
      <c r="D8" s="7" t="s">
        <v>10</v>
      </c>
      <c r="E8" s="8" t="s">
        <v>11</v>
      </c>
      <c r="F8" s="8" t="s">
        <v>12</v>
      </c>
      <c r="G8" s="8" t="s">
        <v>13</v>
      </c>
      <c r="H8" s="9" t="s">
        <v>14</v>
      </c>
    </row>
    <row r="9" spans="1:8" ht="15.75" thickBot="1" x14ac:dyDescent="0.3">
      <c r="A9" s="25"/>
      <c r="B9" s="18" t="str">
        <f>VZT!B8</f>
        <v>Zařízení č. 1.1 – větrání 1.PP</v>
      </c>
      <c r="C9" s="14"/>
      <c r="D9" s="14"/>
      <c r="E9" s="14"/>
      <c r="F9" s="11"/>
      <c r="G9" s="11"/>
      <c r="H9" s="26"/>
    </row>
    <row r="10" spans="1:8" x14ac:dyDescent="0.25">
      <c r="A10" s="27"/>
      <c r="B10" s="19" t="s">
        <v>15</v>
      </c>
      <c r="C10" s="20" t="s">
        <v>16</v>
      </c>
      <c r="D10" s="20">
        <v>1</v>
      </c>
      <c r="E10" s="21">
        <f>VZT!F61</f>
        <v>0</v>
      </c>
      <c r="F10" s="21">
        <f>VZT!H61</f>
        <v>0</v>
      </c>
      <c r="G10" s="21">
        <f>F10+E10</f>
        <v>0</v>
      </c>
      <c r="H10" s="28"/>
    </row>
    <row r="11" spans="1:8" ht="15.75" thickBot="1" x14ac:dyDescent="0.3">
      <c r="A11" s="29"/>
      <c r="B11" s="15" t="s">
        <v>17</v>
      </c>
      <c r="C11" s="16"/>
      <c r="D11" s="16"/>
      <c r="E11" s="16"/>
      <c r="F11" s="17"/>
      <c r="G11" s="17">
        <f>G10</f>
        <v>0</v>
      </c>
      <c r="H11" s="30"/>
    </row>
    <row r="12" spans="1:8" ht="15.75" thickBot="1" x14ac:dyDescent="0.3">
      <c r="A12" s="25"/>
      <c r="B12" s="18" t="str">
        <f>VZT!B62</f>
        <v xml:space="preserve">Zařízení č. 1.2 – větrání technické místnosti </v>
      </c>
      <c r="C12" s="14"/>
      <c r="D12" s="14"/>
      <c r="E12" s="14"/>
      <c r="F12" s="11"/>
      <c r="G12" s="11"/>
      <c r="H12" s="26"/>
    </row>
    <row r="13" spans="1:8" x14ac:dyDescent="0.25">
      <c r="A13" s="27"/>
      <c r="B13" s="19" t="s">
        <v>15</v>
      </c>
      <c r="C13" s="20" t="s">
        <v>16</v>
      </c>
      <c r="D13" s="20">
        <v>1</v>
      </c>
      <c r="E13" s="21">
        <f>VZT!F81</f>
        <v>0</v>
      </c>
      <c r="F13" s="21">
        <f>VZT!H81</f>
        <v>0</v>
      </c>
      <c r="G13" s="21">
        <f>F13+E13</f>
        <v>0</v>
      </c>
      <c r="H13" s="28"/>
    </row>
    <row r="14" spans="1:8" ht="15.75" thickBot="1" x14ac:dyDescent="0.3">
      <c r="A14" s="29"/>
      <c r="B14" s="15" t="s">
        <v>17</v>
      </c>
      <c r="C14" s="16"/>
      <c r="D14" s="16"/>
      <c r="E14" s="16"/>
      <c r="F14" s="17"/>
      <c r="G14" s="17">
        <f>G13</f>
        <v>0</v>
      </c>
      <c r="H14" s="30"/>
    </row>
    <row r="15" spans="1:8" ht="15.75" thickBot="1" x14ac:dyDescent="0.3">
      <c r="A15" s="25"/>
      <c r="B15" s="18" t="str">
        <f>VZT!B82</f>
        <v>Zařízení č. 2.1 – větrání 1.NP</v>
      </c>
      <c r="C15" s="14"/>
      <c r="D15" s="14"/>
      <c r="E15" s="14"/>
      <c r="F15" s="11"/>
      <c r="G15" s="11"/>
      <c r="H15" s="26"/>
    </row>
    <row r="16" spans="1:8" x14ac:dyDescent="0.25">
      <c r="A16" s="27"/>
      <c r="B16" s="19" t="s">
        <v>15</v>
      </c>
      <c r="C16" s="20" t="s">
        <v>16</v>
      </c>
      <c r="D16" s="20">
        <v>1</v>
      </c>
      <c r="E16" s="21">
        <f>VZT!F137</f>
        <v>0</v>
      </c>
      <c r="F16" s="21">
        <f>VZT!H137</f>
        <v>0</v>
      </c>
      <c r="G16" s="21">
        <f>F16+E16</f>
        <v>0</v>
      </c>
      <c r="H16" s="28"/>
    </row>
    <row r="17" spans="1:8" x14ac:dyDescent="0.25">
      <c r="A17" s="29"/>
      <c r="B17" s="15" t="s">
        <v>17</v>
      </c>
      <c r="C17" s="16"/>
      <c r="D17" s="16"/>
      <c r="E17" s="16"/>
      <c r="F17" s="17"/>
      <c r="G17" s="17">
        <f>G16</f>
        <v>0</v>
      </c>
      <c r="H17" s="30"/>
    </row>
    <row r="18" spans="1:8" x14ac:dyDescent="0.25">
      <c r="A18" s="25"/>
      <c r="B18" s="18" t="str">
        <f>VZT!B138</f>
        <v>Zařízení č. 3.1 – větrání 2.NP</v>
      </c>
      <c r="C18" s="14"/>
      <c r="D18" s="14"/>
      <c r="E18" s="14"/>
      <c r="F18" s="11"/>
      <c r="G18" s="11"/>
      <c r="H18" s="26"/>
    </row>
    <row r="19" spans="1:8" x14ac:dyDescent="0.25">
      <c r="A19" s="27"/>
      <c r="B19" s="19" t="s">
        <v>15</v>
      </c>
      <c r="C19" s="20" t="s">
        <v>16</v>
      </c>
      <c r="D19" s="20">
        <v>1</v>
      </c>
      <c r="E19" s="21">
        <f>VZT!F193</f>
        <v>0</v>
      </c>
      <c r="F19" s="21">
        <f>VZT!H193</f>
        <v>0</v>
      </c>
      <c r="G19" s="21">
        <f>F19+E19</f>
        <v>0</v>
      </c>
      <c r="H19" s="28"/>
    </row>
    <row r="20" spans="1:8" ht="15.75" thickBot="1" x14ac:dyDescent="0.3">
      <c r="A20" s="29"/>
      <c r="B20" s="15" t="s">
        <v>17</v>
      </c>
      <c r="C20" s="16"/>
      <c r="D20" s="16"/>
      <c r="E20" s="16"/>
      <c r="F20" s="17"/>
      <c r="G20" s="17">
        <f>G19</f>
        <v>0</v>
      </c>
      <c r="H20" s="30"/>
    </row>
    <row r="21" spans="1:8" ht="15.75" thickBot="1" x14ac:dyDescent="0.3">
      <c r="A21" s="25"/>
      <c r="B21" s="18" t="str">
        <f>VZT!B194</f>
        <v>Zařízení č. 3.2 – CHL/KLM PC učeben</v>
      </c>
      <c r="C21" s="14"/>
      <c r="D21" s="14"/>
      <c r="E21" s="14"/>
      <c r="F21" s="11"/>
      <c r="G21" s="11"/>
      <c r="H21" s="26"/>
    </row>
    <row r="22" spans="1:8" x14ac:dyDescent="0.25">
      <c r="A22" s="27"/>
      <c r="B22" s="19" t="s">
        <v>15</v>
      </c>
      <c r="C22" s="20" t="s">
        <v>16</v>
      </c>
      <c r="D22" s="20">
        <v>1</v>
      </c>
      <c r="E22" s="21">
        <f>VZT!F212</f>
        <v>0</v>
      </c>
      <c r="F22" s="21">
        <f>VZT!H212</f>
        <v>0</v>
      </c>
      <c r="G22" s="21">
        <f>F22+E22</f>
        <v>0</v>
      </c>
      <c r="H22" s="28"/>
    </row>
    <row r="23" spans="1:8" ht="15.75" thickBot="1" x14ac:dyDescent="0.3">
      <c r="A23" s="29"/>
      <c r="B23" s="15" t="s">
        <v>17</v>
      </c>
      <c r="C23" s="16"/>
      <c r="D23" s="16"/>
      <c r="E23" s="16"/>
      <c r="F23" s="17"/>
      <c r="G23" s="17">
        <f>G22</f>
        <v>0</v>
      </c>
      <c r="H23" s="30"/>
    </row>
    <row r="24" spans="1:8" ht="15.75" thickBot="1" x14ac:dyDescent="0.3">
      <c r="A24" s="25"/>
      <c r="B24" s="42" t="str">
        <f>VZT!B213</f>
        <v>Zařízení č. 4.1 – větrání 3.NP</v>
      </c>
      <c r="C24" s="14"/>
      <c r="D24" s="14"/>
      <c r="E24" s="14"/>
      <c r="F24" s="11"/>
      <c r="G24" s="11"/>
      <c r="H24" s="26"/>
    </row>
    <row r="25" spans="1:8" x14ac:dyDescent="0.25">
      <c r="A25" s="27"/>
      <c r="B25" s="19" t="s">
        <v>15</v>
      </c>
      <c r="C25" s="20" t="s">
        <v>16</v>
      </c>
      <c r="D25" s="20">
        <v>1</v>
      </c>
      <c r="E25" s="21">
        <f>VZT!F269</f>
        <v>0</v>
      </c>
      <c r="F25" s="21">
        <f>VZT!H269</f>
        <v>0</v>
      </c>
      <c r="G25" s="21">
        <f>F25+E25</f>
        <v>0</v>
      </c>
      <c r="H25" s="28"/>
    </row>
    <row r="26" spans="1:8" ht="15.75" thickBot="1" x14ac:dyDescent="0.3">
      <c r="A26" s="29"/>
      <c r="B26" s="15" t="s">
        <v>17</v>
      </c>
      <c r="C26" s="16"/>
      <c r="D26" s="16"/>
      <c r="E26" s="16"/>
      <c r="F26" s="17"/>
      <c r="G26" s="17">
        <f>G25</f>
        <v>0</v>
      </c>
      <c r="H26" s="30"/>
    </row>
    <row r="27" spans="1:8" ht="15.75" thickBot="1" x14ac:dyDescent="0.3">
      <c r="A27" s="25"/>
      <c r="B27" s="18" t="str">
        <f>VZT!B270</f>
        <v xml:space="preserve">Zařízení č. 5.1 – větrání technické místnosti </v>
      </c>
      <c r="C27" s="14"/>
      <c r="D27" s="14"/>
      <c r="E27" s="14"/>
      <c r="F27" s="11"/>
      <c r="G27" s="11"/>
      <c r="H27" s="26"/>
    </row>
    <row r="28" spans="1:8" x14ac:dyDescent="0.25">
      <c r="A28" s="27"/>
      <c r="B28" s="19" t="s">
        <v>15</v>
      </c>
      <c r="C28" s="20" t="s">
        <v>16</v>
      </c>
      <c r="D28" s="20">
        <v>1</v>
      </c>
      <c r="E28" s="21">
        <f>VZT!F293</f>
        <v>0</v>
      </c>
      <c r="F28" s="21">
        <f>VZT!H293</f>
        <v>0</v>
      </c>
      <c r="G28" s="21">
        <f t="shared" ref="G28" si="0">F28+E28</f>
        <v>0</v>
      </c>
      <c r="H28" s="28"/>
    </row>
    <row r="29" spans="1:8" ht="15.75" thickBot="1" x14ac:dyDescent="0.3">
      <c r="A29" s="29"/>
      <c r="B29" s="15" t="s">
        <v>17</v>
      </c>
      <c r="C29" s="16"/>
      <c r="D29" s="16"/>
      <c r="E29" s="16"/>
      <c r="F29" s="17"/>
      <c r="G29" s="17">
        <f t="shared" ref="G29" si="1">G28</f>
        <v>0</v>
      </c>
      <c r="H29" s="30"/>
    </row>
    <row r="30" spans="1:8" ht="15.75" thickBot="1" x14ac:dyDescent="0.3">
      <c r="A30" s="25"/>
      <c r="B30" s="18" t="str">
        <f>VZT!B294</f>
        <v xml:space="preserve">Zařízení č. 5.2 – větrání zázemí </v>
      </c>
      <c r="C30" s="14"/>
      <c r="D30" s="14"/>
      <c r="E30" s="14"/>
      <c r="F30" s="11"/>
      <c r="G30" s="11"/>
      <c r="H30" s="26"/>
    </row>
    <row r="31" spans="1:8" x14ac:dyDescent="0.25">
      <c r="A31" s="27"/>
      <c r="B31" s="19" t="s">
        <v>15</v>
      </c>
      <c r="C31" s="20" t="s">
        <v>16</v>
      </c>
      <c r="D31" s="20">
        <v>1</v>
      </c>
      <c r="E31" s="21">
        <f>VZT!F310</f>
        <v>0</v>
      </c>
      <c r="F31" s="21">
        <f>VZT!H310</f>
        <v>0</v>
      </c>
      <c r="G31" s="21">
        <f t="shared" ref="G31" si="2">F31+E31</f>
        <v>0</v>
      </c>
      <c r="H31" s="28"/>
    </row>
    <row r="32" spans="1:8" ht="15.75" thickBot="1" x14ac:dyDescent="0.3">
      <c r="A32" s="29"/>
      <c r="B32" s="15" t="s">
        <v>17</v>
      </c>
      <c r="C32" s="16"/>
      <c r="D32" s="16"/>
      <c r="E32" s="16"/>
      <c r="F32" s="17"/>
      <c r="G32" s="17">
        <f t="shared" ref="G32" si="3">G31</f>
        <v>0</v>
      </c>
      <c r="H32" s="30"/>
    </row>
    <row r="33" spans="1:8" ht="15.75" thickBot="1" x14ac:dyDescent="0.3">
      <c r="A33" s="25"/>
      <c r="B33" s="18" t="str">
        <f>VZT!B311</f>
        <v xml:space="preserve">Zařízení č. 5.3 – větrání WC </v>
      </c>
      <c r="C33" s="14"/>
      <c r="D33" s="14"/>
      <c r="E33" s="14"/>
      <c r="F33" s="11"/>
      <c r="G33" s="11"/>
      <c r="H33" s="26"/>
    </row>
    <row r="34" spans="1:8" x14ac:dyDescent="0.25">
      <c r="A34" s="27"/>
      <c r="B34" s="19" t="s">
        <v>15</v>
      </c>
      <c r="C34" s="20" t="s">
        <v>16</v>
      </c>
      <c r="D34" s="20">
        <v>1</v>
      </c>
      <c r="E34" s="21">
        <f>VZT!F325</f>
        <v>0</v>
      </c>
      <c r="F34" s="21">
        <f>VZT!H325</f>
        <v>0</v>
      </c>
      <c r="G34" s="21">
        <f t="shared" ref="G34" si="4">F34+E34</f>
        <v>0</v>
      </c>
      <c r="H34" s="28"/>
    </row>
    <row r="35" spans="1:8" ht="15.75" thickBot="1" x14ac:dyDescent="0.3">
      <c r="A35" s="29"/>
      <c r="B35" s="15" t="s">
        <v>17</v>
      </c>
      <c r="C35" s="16"/>
      <c r="D35" s="16"/>
      <c r="E35" s="16"/>
      <c r="F35" s="17"/>
      <c r="G35" s="17">
        <f t="shared" ref="G35" si="5">G34</f>
        <v>0</v>
      </c>
      <c r="H35" s="30"/>
    </row>
    <row r="36" spans="1:8" ht="15.75" thickBot="1" x14ac:dyDescent="0.3">
      <c r="A36" s="25"/>
      <c r="B36" s="18" t="str">
        <f>VZT!B326</f>
        <v xml:space="preserve">Zařízení č. 6.1 – větrání CHÚC </v>
      </c>
      <c r="C36" s="14"/>
      <c r="D36" s="14"/>
      <c r="E36" s="14"/>
      <c r="F36" s="11"/>
      <c r="G36" s="11"/>
      <c r="H36" s="26"/>
    </row>
    <row r="37" spans="1:8" x14ac:dyDescent="0.25">
      <c r="A37" s="27"/>
      <c r="B37" s="19" t="s">
        <v>15</v>
      </c>
      <c r="C37" s="20" t="s">
        <v>16</v>
      </c>
      <c r="D37" s="20">
        <v>1</v>
      </c>
      <c r="E37" s="21">
        <f>VZT!F354</f>
        <v>0</v>
      </c>
      <c r="F37" s="21">
        <f>VZT!H354</f>
        <v>0</v>
      </c>
      <c r="G37" s="21">
        <f t="shared" ref="G37" si="6">F37+E37</f>
        <v>0</v>
      </c>
      <c r="H37" s="28"/>
    </row>
    <row r="38" spans="1:8" ht="15.75" thickBot="1" x14ac:dyDescent="0.3">
      <c r="A38" s="29"/>
      <c r="B38" s="15" t="s">
        <v>17</v>
      </c>
      <c r="C38" s="16"/>
      <c r="D38" s="16"/>
      <c r="E38" s="16"/>
      <c r="F38" s="17"/>
      <c r="G38" s="17">
        <f t="shared" ref="G38" si="7">G37</f>
        <v>0</v>
      </c>
      <c r="H38" s="30"/>
    </row>
    <row r="39" spans="1:8" ht="15.75" thickBot="1" x14ac:dyDescent="0.3">
      <c r="A39" s="25"/>
      <c r="B39" s="18" t="str">
        <f>VZT!B355</f>
        <v xml:space="preserve">Zařízení č. 7.1 – větrání výtahové šachty </v>
      </c>
      <c r="C39" s="14"/>
      <c r="D39" s="14"/>
      <c r="E39" s="14"/>
      <c r="F39" s="11"/>
      <c r="G39" s="11"/>
      <c r="H39" s="26"/>
    </row>
    <row r="40" spans="1:8" x14ac:dyDescent="0.25">
      <c r="A40" s="27"/>
      <c r="B40" s="19" t="s">
        <v>15</v>
      </c>
      <c r="C40" s="20" t="s">
        <v>16</v>
      </c>
      <c r="D40" s="20">
        <v>1</v>
      </c>
      <c r="E40" s="21">
        <f>VZT!F373</f>
        <v>0</v>
      </c>
      <c r="F40" s="21">
        <f>VZT!H373</f>
        <v>0</v>
      </c>
      <c r="G40" s="21">
        <f t="shared" ref="G40" si="8">F40+E40</f>
        <v>0</v>
      </c>
      <c r="H40" s="28"/>
    </row>
    <row r="41" spans="1:8" ht="15.75" thickBot="1" x14ac:dyDescent="0.3">
      <c r="A41" s="29"/>
      <c r="B41" s="15" t="s">
        <v>17</v>
      </c>
      <c r="C41" s="16"/>
      <c r="D41" s="16"/>
      <c r="E41" s="16"/>
      <c r="F41" s="17"/>
      <c r="G41" s="17">
        <f t="shared" ref="G41" si="9">G40</f>
        <v>0</v>
      </c>
      <c r="H41" s="30"/>
    </row>
    <row r="42" spans="1:8" ht="15.75" thickBot="1" x14ac:dyDescent="0.3">
      <c r="A42" s="25"/>
      <c r="B42" s="18" t="str">
        <f>VZT!B374</f>
        <v>Zařízení č. 8.1 – větrání hyg. zázemí (stávající část)</v>
      </c>
      <c r="C42" s="14"/>
      <c r="D42" s="14"/>
      <c r="E42" s="14"/>
      <c r="F42" s="11"/>
      <c r="G42" s="11"/>
      <c r="H42" s="26"/>
    </row>
    <row r="43" spans="1:8" x14ac:dyDescent="0.25">
      <c r="A43" s="27"/>
      <c r="B43" s="19" t="s">
        <v>15</v>
      </c>
      <c r="C43" s="20" t="s">
        <v>16</v>
      </c>
      <c r="D43" s="20">
        <v>1</v>
      </c>
      <c r="E43" s="21">
        <f>VZT!F406</f>
        <v>0</v>
      </c>
      <c r="F43" s="21">
        <f>VZT!H406</f>
        <v>0</v>
      </c>
      <c r="G43" s="21">
        <f t="shared" ref="G43" si="10">F43+E43</f>
        <v>0</v>
      </c>
      <c r="H43" s="28"/>
    </row>
    <row r="44" spans="1:8" ht="15.75" thickBot="1" x14ac:dyDescent="0.3">
      <c r="A44" s="29"/>
      <c r="B44" s="15" t="s">
        <v>17</v>
      </c>
      <c r="C44" s="16"/>
      <c r="D44" s="16"/>
      <c r="E44" s="16"/>
      <c r="F44" s="17"/>
      <c r="G44" s="17">
        <f t="shared" ref="G44" si="11">G43</f>
        <v>0</v>
      </c>
      <c r="H44" s="30"/>
    </row>
    <row r="45" spans="1:8" ht="15.75" thickBot="1" x14ac:dyDescent="0.3">
      <c r="A45" s="25"/>
      <c r="B45" s="18" t="str">
        <f>VZT!B407</f>
        <v>Společné položky</v>
      </c>
      <c r="C45" s="14"/>
      <c r="D45" s="14"/>
      <c r="E45" s="14"/>
      <c r="F45" s="11"/>
      <c r="G45" s="11"/>
      <c r="H45" s="26"/>
    </row>
    <row r="46" spans="1:8" x14ac:dyDescent="0.25">
      <c r="A46" s="27"/>
      <c r="B46" s="19" t="s">
        <v>15</v>
      </c>
      <c r="C46" s="20" t="s">
        <v>16</v>
      </c>
      <c r="D46" s="20">
        <v>1</v>
      </c>
      <c r="E46" s="21">
        <f>VZT!F427</f>
        <v>0</v>
      </c>
      <c r="F46" s="21">
        <f>VZT!H427</f>
        <v>0</v>
      </c>
      <c r="G46" s="21">
        <f t="shared" ref="G46" si="12">F46+E46</f>
        <v>0</v>
      </c>
      <c r="H46" s="28"/>
    </row>
    <row r="47" spans="1:8" x14ac:dyDescent="0.25">
      <c r="A47" s="29"/>
      <c r="B47" s="15" t="s">
        <v>17</v>
      </c>
      <c r="C47" s="16"/>
      <c r="D47" s="16"/>
      <c r="E47" s="16"/>
      <c r="F47" s="17"/>
      <c r="G47" s="17">
        <f t="shared" ref="G47" si="13">G46</f>
        <v>0</v>
      </c>
      <c r="H47" s="30"/>
    </row>
    <row r="48" spans="1:8" x14ac:dyDescent="0.25">
      <c r="A48" s="31"/>
      <c r="H48" s="32"/>
    </row>
    <row r="49" spans="1:8" x14ac:dyDescent="0.25">
      <c r="A49" s="29"/>
      <c r="B49" s="15" t="s">
        <v>18</v>
      </c>
      <c r="C49" s="16"/>
      <c r="D49" s="16"/>
      <c r="E49" s="41"/>
      <c r="F49" s="17"/>
      <c r="G49" s="17">
        <f>G47+G44+G41+G38+G35+G32+G29+G26+G23+G20+G17+G14+G11</f>
        <v>0</v>
      </c>
      <c r="H49" s="30"/>
    </row>
    <row r="50" spans="1:8" ht="15.75" thickBot="1" x14ac:dyDescent="0.3">
      <c r="A50" s="33" t="s">
        <v>19</v>
      </c>
      <c r="B50" s="34" t="s">
        <v>20</v>
      </c>
      <c r="C50" s="35"/>
      <c r="D50" s="35"/>
      <c r="E50" s="35"/>
      <c r="F50" s="36"/>
      <c r="G50" s="36">
        <f>G49*0.21</f>
        <v>0</v>
      </c>
      <c r="H50" s="37"/>
    </row>
    <row r="51" spans="1:8" ht="15.75" thickBot="1" x14ac:dyDescent="0.3">
      <c r="A51" s="38"/>
      <c r="B51" s="22" t="s">
        <v>21</v>
      </c>
      <c r="C51" s="23"/>
      <c r="D51" s="23"/>
      <c r="E51" s="23"/>
      <c r="F51" s="24"/>
      <c r="G51" s="24">
        <f>SUM(G49:G50)</f>
        <v>0</v>
      </c>
      <c r="H51" s="39"/>
    </row>
    <row r="52" spans="1:8" x14ac:dyDescent="0.25">
      <c r="A52" s="13"/>
    </row>
    <row r="53" spans="1:8" x14ac:dyDescent="0.25">
      <c r="A53" s="12"/>
    </row>
    <row r="54" spans="1:8" x14ac:dyDescent="0.25">
      <c r="A54" s="12"/>
    </row>
    <row r="55" spans="1:8" x14ac:dyDescent="0.25">
      <c r="A55" s="12"/>
    </row>
    <row r="56" spans="1:8" x14ac:dyDescent="0.25">
      <c r="A56" s="12"/>
    </row>
    <row r="57" spans="1:8" x14ac:dyDescent="0.25">
      <c r="A57" s="12"/>
    </row>
    <row r="58" spans="1:8" x14ac:dyDescent="0.25">
      <c r="A58" s="12"/>
    </row>
    <row r="59" spans="1:8" x14ac:dyDescent="0.25">
      <c r="A59" s="12"/>
    </row>
    <row r="60" spans="1:8" x14ac:dyDescent="0.25">
      <c r="A60" s="12"/>
    </row>
    <row r="61" spans="1:8" x14ac:dyDescent="0.25">
      <c r="A61" s="12"/>
    </row>
    <row r="62" spans="1:8" x14ac:dyDescent="0.25">
      <c r="A62" s="12"/>
    </row>
  </sheetData>
  <sheetProtection algorithmName="SHA-512" hashValue="4G7tUV3uEMa9hlUbeaiG6Yrm8vNxgzxfMS/Wej7MuFJ70hhRaVNfr1b4F1jhIxURw7m4DyJqA5PC63oOWjL67A==" saltValue="bdUyz6VAvKRAiOf3iCR15Q==" spinCount="100000" sheet="1" objects="1" scenarios="1"/>
  <mergeCells count="8">
    <mergeCell ref="A1:H1"/>
    <mergeCell ref="C2:H4"/>
    <mergeCell ref="A5:B7"/>
    <mergeCell ref="C5:F5"/>
    <mergeCell ref="G5:H5"/>
    <mergeCell ref="C6:F6"/>
    <mergeCell ref="G6:H6"/>
    <mergeCell ref="C7:H7"/>
  </mergeCells>
  <pageMargins left="0.25" right="0.25" top="0.33" bottom="0.2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D675-A27C-4289-AAA2-59ECFC3C1292}">
  <sheetPr codeName="List2">
    <pageSetUpPr fitToPage="1"/>
  </sheetPr>
  <dimension ref="A1:I427"/>
  <sheetViews>
    <sheetView zoomScale="85" zoomScaleNormal="85" workbookViewId="0">
      <pane ySplit="7" topLeftCell="A395" activePane="bottomLeft" state="frozen"/>
      <selection pane="bottomLeft" activeCell="O402" sqref="O402"/>
    </sheetView>
  </sheetViews>
  <sheetFormatPr defaultRowHeight="15" outlineLevelRow="1" x14ac:dyDescent="0.25"/>
  <cols>
    <col min="1" max="1" width="12.28515625" style="76" customWidth="1"/>
    <col min="2" max="2" width="59.85546875" style="145" customWidth="1"/>
    <col min="3" max="3" width="8.28515625" style="146" customWidth="1"/>
    <col min="4" max="4" width="8.42578125" style="146" customWidth="1"/>
    <col min="5" max="5" width="11.7109375" style="76" customWidth="1"/>
    <col min="6" max="6" width="14.140625" style="76" customWidth="1"/>
    <col min="7" max="7" width="11.85546875" style="76" customWidth="1"/>
    <col min="8" max="8" width="12.140625" style="76" customWidth="1"/>
    <col min="9" max="9" width="14.42578125" style="76" customWidth="1"/>
    <col min="10" max="16384" width="9.140625" style="76"/>
  </cols>
  <sheetData>
    <row r="1" spans="1:9" ht="18.75" customHeight="1" outlineLevel="1" thickBot="1" x14ac:dyDescent="0.3">
      <c r="A1" s="73" t="s">
        <v>312</v>
      </c>
      <c r="B1" s="74"/>
      <c r="C1" s="74"/>
      <c r="D1" s="74"/>
      <c r="E1" s="74"/>
      <c r="F1" s="74"/>
      <c r="G1" s="74"/>
      <c r="H1" s="74"/>
      <c r="I1" s="75"/>
    </row>
    <row r="2" spans="1:9" outlineLevel="1" x14ac:dyDescent="0.25">
      <c r="A2" s="77" t="s">
        <v>0</v>
      </c>
      <c r="B2" s="78" t="s">
        <v>119</v>
      </c>
      <c r="C2" s="79"/>
      <c r="D2" s="80"/>
      <c r="E2" s="80"/>
      <c r="F2" s="80"/>
      <c r="G2" s="80"/>
      <c r="H2" s="80"/>
      <c r="I2" s="81"/>
    </row>
    <row r="3" spans="1:9" ht="38.25" outlineLevel="1" x14ac:dyDescent="0.25">
      <c r="A3" s="82" t="s">
        <v>1</v>
      </c>
      <c r="B3" s="83" t="s">
        <v>120</v>
      </c>
      <c r="C3" s="84"/>
      <c r="D3" s="85"/>
      <c r="E3" s="85"/>
      <c r="F3" s="85"/>
      <c r="G3" s="85"/>
      <c r="H3" s="85"/>
      <c r="I3" s="86"/>
    </row>
    <row r="4" spans="1:9" ht="25.5" outlineLevel="1" x14ac:dyDescent="0.25">
      <c r="A4" s="87" t="s">
        <v>2</v>
      </c>
      <c r="B4" s="83" t="s">
        <v>3</v>
      </c>
      <c r="C4" s="88"/>
      <c r="D4" s="89"/>
      <c r="E4" s="89"/>
      <c r="F4" s="89"/>
      <c r="G4" s="89"/>
      <c r="H4" s="89"/>
      <c r="I4" s="90"/>
    </row>
    <row r="5" spans="1:9" ht="15" customHeight="1" outlineLevel="1" x14ac:dyDescent="0.25">
      <c r="A5" s="91"/>
      <c r="B5" s="92"/>
      <c r="C5" s="93" t="s">
        <v>4</v>
      </c>
      <c r="D5" s="94"/>
      <c r="E5" s="95"/>
      <c r="F5" s="96" t="s">
        <v>5</v>
      </c>
      <c r="G5" s="97"/>
      <c r="H5" s="97"/>
      <c r="I5" s="98"/>
    </row>
    <row r="6" spans="1:9" ht="15" customHeight="1" outlineLevel="1" thickBot="1" x14ac:dyDescent="0.3">
      <c r="A6" s="99"/>
      <c r="B6" s="100"/>
      <c r="C6" s="93" t="s">
        <v>6</v>
      </c>
      <c r="D6" s="94"/>
      <c r="E6" s="95"/>
      <c r="F6" s="96" t="s">
        <v>5</v>
      </c>
      <c r="G6" s="97"/>
      <c r="H6" s="97"/>
      <c r="I6" s="98"/>
    </row>
    <row r="7" spans="1:9" ht="45.75" thickBot="1" x14ac:dyDescent="0.3">
      <c r="A7" s="101" t="s">
        <v>7</v>
      </c>
      <c r="B7" s="102" t="s">
        <v>8</v>
      </c>
      <c r="C7" s="102" t="s">
        <v>9</v>
      </c>
      <c r="D7" s="103" t="s">
        <v>10</v>
      </c>
      <c r="E7" s="104" t="s">
        <v>22</v>
      </c>
      <c r="F7" s="104" t="s">
        <v>23</v>
      </c>
      <c r="G7" s="104" t="s">
        <v>24</v>
      </c>
      <c r="H7" s="104" t="s">
        <v>25</v>
      </c>
      <c r="I7" s="105" t="s">
        <v>14</v>
      </c>
    </row>
    <row r="8" spans="1:9" ht="15.75" thickBot="1" x14ac:dyDescent="0.3">
      <c r="A8" s="106"/>
      <c r="B8" s="107" t="s">
        <v>82</v>
      </c>
      <c r="C8" s="108"/>
      <c r="D8" s="108"/>
      <c r="E8" s="109"/>
      <c r="F8" s="109"/>
      <c r="G8" s="109"/>
      <c r="H8" s="109"/>
      <c r="I8" s="110"/>
    </row>
    <row r="9" spans="1:9" ht="360" x14ac:dyDescent="0.25">
      <c r="A9" s="111" t="s">
        <v>179</v>
      </c>
      <c r="B9" s="112" t="s">
        <v>104</v>
      </c>
      <c r="C9" s="113" t="s">
        <v>26</v>
      </c>
      <c r="D9" s="113">
        <v>1</v>
      </c>
      <c r="E9" s="147">
        <v>0</v>
      </c>
      <c r="F9" s="114">
        <f t="shared" ref="F9:F13" si="0">E9*D9</f>
        <v>0</v>
      </c>
      <c r="G9" s="153">
        <v>0</v>
      </c>
      <c r="H9" s="116">
        <f>G9*D9</f>
        <v>0</v>
      </c>
      <c r="I9" s="117"/>
    </row>
    <row r="10" spans="1:9" s="122" customFormat="1" ht="30" x14ac:dyDescent="0.25">
      <c r="A10" s="118" t="s">
        <v>180</v>
      </c>
      <c r="B10" s="119" t="s">
        <v>84</v>
      </c>
      <c r="C10" s="120" t="s">
        <v>26</v>
      </c>
      <c r="D10" s="120">
        <v>2</v>
      </c>
      <c r="E10" s="147">
        <v>0</v>
      </c>
      <c r="F10" s="121">
        <f t="shared" si="0"/>
        <v>0</v>
      </c>
      <c r="G10" s="153">
        <v>0</v>
      </c>
      <c r="H10" s="115">
        <f t="shared" ref="H10:H12" si="1">G10*D10</f>
        <v>0</v>
      </c>
      <c r="I10" s="117"/>
    </row>
    <row r="11" spans="1:9" s="122" customFormat="1" x14ac:dyDescent="0.25">
      <c r="A11" s="118"/>
      <c r="B11" s="119" t="s">
        <v>85</v>
      </c>
      <c r="C11" s="120" t="s">
        <v>26</v>
      </c>
      <c r="D11" s="120">
        <v>2</v>
      </c>
      <c r="E11" s="147">
        <v>0</v>
      </c>
      <c r="F11" s="121">
        <f t="shared" si="0"/>
        <v>0</v>
      </c>
      <c r="G11" s="153">
        <v>0</v>
      </c>
      <c r="H11" s="115">
        <f t="shared" si="1"/>
        <v>0</v>
      </c>
      <c r="I11" s="117"/>
    </row>
    <row r="12" spans="1:9" s="122" customFormat="1" x14ac:dyDescent="0.25">
      <c r="A12" s="118"/>
      <c r="B12" s="119" t="s">
        <v>86</v>
      </c>
      <c r="C12" s="120" t="s">
        <v>26</v>
      </c>
      <c r="D12" s="120">
        <v>2</v>
      </c>
      <c r="E12" s="147">
        <v>0</v>
      </c>
      <c r="F12" s="121">
        <f t="shared" si="0"/>
        <v>0</v>
      </c>
      <c r="G12" s="153">
        <v>0</v>
      </c>
      <c r="H12" s="115">
        <f t="shared" si="1"/>
        <v>0</v>
      </c>
      <c r="I12" s="117"/>
    </row>
    <row r="13" spans="1:9" ht="30" x14ac:dyDescent="0.25">
      <c r="A13" s="111"/>
      <c r="B13" s="123" t="s">
        <v>55</v>
      </c>
      <c r="C13" s="113" t="s">
        <v>16</v>
      </c>
      <c r="D13" s="113">
        <v>1</v>
      </c>
      <c r="E13" s="147">
        <v>0</v>
      </c>
      <c r="F13" s="114">
        <f t="shared" si="0"/>
        <v>0</v>
      </c>
      <c r="G13" s="153">
        <v>0</v>
      </c>
      <c r="H13" s="116">
        <f>G13*D13</f>
        <v>0</v>
      </c>
      <c r="I13" s="117"/>
    </row>
    <row r="14" spans="1:9" x14ac:dyDescent="0.25">
      <c r="A14" s="111"/>
      <c r="B14" s="124"/>
      <c r="C14" s="113"/>
      <c r="D14" s="113"/>
      <c r="E14" s="147"/>
      <c r="F14" s="114"/>
      <c r="G14" s="154"/>
      <c r="H14" s="116"/>
      <c r="I14" s="117"/>
    </row>
    <row r="15" spans="1:9" ht="45" x14ac:dyDescent="0.25">
      <c r="A15" s="111" t="s">
        <v>183</v>
      </c>
      <c r="B15" s="125" t="s">
        <v>80</v>
      </c>
      <c r="C15" s="113" t="s">
        <v>26</v>
      </c>
      <c r="D15" s="113">
        <v>4</v>
      </c>
      <c r="E15" s="147">
        <v>0</v>
      </c>
      <c r="F15" s="114">
        <f>E15*D15</f>
        <v>0</v>
      </c>
      <c r="G15" s="153">
        <v>0</v>
      </c>
      <c r="H15" s="116">
        <f>G15*D15</f>
        <v>0</v>
      </c>
      <c r="I15" s="117"/>
    </row>
    <row r="16" spans="1:9" ht="45" x14ac:dyDescent="0.25">
      <c r="A16" s="111" t="s">
        <v>181</v>
      </c>
      <c r="B16" s="125" t="s">
        <v>87</v>
      </c>
      <c r="C16" s="113" t="s">
        <v>26</v>
      </c>
      <c r="D16" s="113">
        <v>1</v>
      </c>
      <c r="E16" s="147">
        <v>0</v>
      </c>
      <c r="F16" s="114">
        <f>E16*D16</f>
        <v>0</v>
      </c>
      <c r="G16" s="153">
        <v>0</v>
      </c>
      <c r="H16" s="116">
        <f>G16*D16</f>
        <v>0</v>
      </c>
      <c r="I16" s="117"/>
    </row>
    <row r="17" spans="1:9" ht="30" x14ac:dyDescent="0.25">
      <c r="A17" s="111" t="s">
        <v>182</v>
      </c>
      <c r="B17" s="125" t="s">
        <v>92</v>
      </c>
      <c r="C17" s="113" t="s">
        <v>26</v>
      </c>
      <c r="D17" s="113">
        <v>5</v>
      </c>
      <c r="E17" s="147">
        <v>0</v>
      </c>
      <c r="F17" s="114">
        <f t="shared" ref="F17" si="2">E17*D17</f>
        <v>0</v>
      </c>
      <c r="G17" s="153">
        <v>0</v>
      </c>
      <c r="H17" s="116">
        <f t="shared" ref="H17" si="3">G17*D17</f>
        <v>0</v>
      </c>
      <c r="I17" s="117"/>
    </row>
    <row r="18" spans="1:9" ht="30" x14ac:dyDescent="0.25">
      <c r="A18" s="111" t="s">
        <v>184</v>
      </c>
      <c r="B18" s="125" t="s">
        <v>68</v>
      </c>
      <c r="C18" s="113" t="s">
        <v>26</v>
      </c>
      <c r="D18" s="113">
        <v>1</v>
      </c>
      <c r="E18" s="147">
        <v>0</v>
      </c>
      <c r="F18" s="114">
        <f t="shared" ref="F18" si="4">E18*D18</f>
        <v>0</v>
      </c>
      <c r="G18" s="153">
        <v>0</v>
      </c>
      <c r="H18" s="116">
        <f t="shared" ref="H18" si="5">G18*D18</f>
        <v>0</v>
      </c>
      <c r="I18" s="117"/>
    </row>
    <row r="19" spans="1:9" x14ac:dyDescent="0.25">
      <c r="A19" s="111"/>
      <c r="B19" s="125"/>
      <c r="C19" s="113"/>
      <c r="D19" s="113"/>
      <c r="E19" s="148"/>
      <c r="F19" s="114"/>
      <c r="G19" s="154"/>
      <c r="H19" s="116"/>
      <c r="I19" s="117"/>
    </row>
    <row r="20" spans="1:9" ht="45" x14ac:dyDescent="0.25">
      <c r="A20" s="111" t="s">
        <v>185</v>
      </c>
      <c r="B20" s="125" t="s">
        <v>93</v>
      </c>
      <c r="C20" s="113" t="s">
        <v>26</v>
      </c>
      <c r="D20" s="113">
        <v>2</v>
      </c>
      <c r="E20" s="147">
        <v>0</v>
      </c>
      <c r="F20" s="121">
        <f>E20*D20</f>
        <v>0</v>
      </c>
      <c r="G20" s="153">
        <v>0</v>
      </c>
      <c r="H20" s="116">
        <f>G20*D20</f>
        <v>0</v>
      </c>
      <c r="I20" s="117"/>
    </row>
    <row r="21" spans="1:9" x14ac:dyDescent="0.25">
      <c r="A21" s="111"/>
      <c r="B21" s="125"/>
      <c r="C21" s="113"/>
      <c r="D21" s="113"/>
      <c r="E21" s="147"/>
      <c r="F21" s="114"/>
      <c r="G21" s="154"/>
      <c r="H21" s="116"/>
      <c r="I21" s="117"/>
    </row>
    <row r="22" spans="1:9" ht="105" x14ac:dyDescent="0.25">
      <c r="A22" s="111" t="s">
        <v>186</v>
      </c>
      <c r="B22" s="125" t="s">
        <v>89</v>
      </c>
      <c r="C22" s="113" t="s">
        <v>26</v>
      </c>
      <c r="D22" s="113">
        <v>4</v>
      </c>
      <c r="E22" s="147">
        <v>0</v>
      </c>
      <c r="F22" s="114">
        <f>E22*D22</f>
        <v>0</v>
      </c>
      <c r="G22" s="153">
        <v>0</v>
      </c>
      <c r="H22" s="116">
        <f>G22*D22</f>
        <v>0</v>
      </c>
      <c r="I22" s="117"/>
    </row>
    <row r="23" spans="1:9" ht="75" x14ac:dyDescent="0.25">
      <c r="A23" s="111" t="s">
        <v>187</v>
      </c>
      <c r="B23" s="125" t="s">
        <v>90</v>
      </c>
      <c r="C23" s="113" t="s">
        <v>26</v>
      </c>
      <c r="D23" s="113">
        <v>2</v>
      </c>
      <c r="E23" s="147">
        <v>0</v>
      </c>
      <c r="F23" s="114">
        <f>E23*D23</f>
        <v>0</v>
      </c>
      <c r="G23" s="153">
        <v>0</v>
      </c>
      <c r="H23" s="116">
        <f>G23*D23</f>
        <v>0</v>
      </c>
      <c r="I23" s="117"/>
    </row>
    <row r="24" spans="1:9" x14ac:dyDescent="0.25">
      <c r="A24" s="111"/>
      <c r="B24" s="125"/>
      <c r="C24" s="113"/>
      <c r="D24" s="113"/>
      <c r="E24" s="147"/>
      <c r="F24" s="114"/>
      <c r="G24" s="154"/>
      <c r="H24" s="116"/>
      <c r="I24" s="117"/>
    </row>
    <row r="25" spans="1:9" s="122" customFormat="1" x14ac:dyDescent="0.25">
      <c r="A25" s="118" t="s">
        <v>188</v>
      </c>
      <c r="B25" s="126" t="s">
        <v>81</v>
      </c>
      <c r="C25" s="120" t="s">
        <v>26</v>
      </c>
      <c r="D25" s="120">
        <v>2</v>
      </c>
      <c r="E25" s="147">
        <v>0</v>
      </c>
      <c r="F25" s="121">
        <f>E25*D25</f>
        <v>0</v>
      </c>
      <c r="G25" s="153">
        <v>0</v>
      </c>
      <c r="H25" s="115">
        <f>G25*D25</f>
        <v>0</v>
      </c>
      <c r="I25" s="127"/>
    </row>
    <row r="26" spans="1:9" s="122" customFormat="1" x14ac:dyDescent="0.25">
      <c r="A26" s="118" t="s">
        <v>190</v>
      </c>
      <c r="B26" s="126" t="s">
        <v>91</v>
      </c>
      <c r="C26" s="120" t="s">
        <v>26</v>
      </c>
      <c r="D26" s="120">
        <v>2</v>
      </c>
      <c r="E26" s="147">
        <v>0</v>
      </c>
      <c r="F26" s="121">
        <f>E26*D26</f>
        <v>0</v>
      </c>
      <c r="G26" s="153">
        <v>0</v>
      </c>
      <c r="H26" s="115">
        <f>G26*D26</f>
        <v>0</v>
      </c>
      <c r="I26" s="127"/>
    </row>
    <row r="27" spans="1:9" x14ac:dyDescent="0.25">
      <c r="A27" s="111"/>
      <c r="B27" s="125"/>
      <c r="C27" s="113"/>
      <c r="D27" s="113"/>
      <c r="E27" s="147"/>
      <c r="F27" s="114"/>
      <c r="G27" s="154"/>
      <c r="H27" s="116"/>
      <c r="I27" s="117"/>
    </row>
    <row r="28" spans="1:9" ht="45" x14ac:dyDescent="0.25">
      <c r="A28" s="111" t="s">
        <v>191</v>
      </c>
      <c r="B28" s="125" t="s">
        <v>94</v>
      </c>
      <c r="C28" s="113" t="s">
        <v>26</v>
      </c>
      <c r="D28" s="113">
        <v>6</v>
      </c>
      <c r="E28" s="147">
        <v>0</v>
      </c>
      <c r="F28" s="114">
        <f t="shared" ref="F28:F33" si="6">E28*D28</f>
        <v>0</v>
      </c>
      <c r="G28" s="153">
        <v>0</v>
      </c>
      <c r="H28" s="116">
        <f t="shared" ref="H28:H33" si="7">G28*D28</f>
        <v>0</v>
      </c>
      <c r="I28" s="117"/>
    </row>
    <row r="29" spans="1:9" ht="45" x14ac:dyDescent="0.25">
      <c r="A29" s="111" t="s">
        <v>192</v>
      </c>
      <c r="B29" s="125" t="s">
        <v>95</v>
      </c>
      <c r="C29" s="113" t="s">
        <v>26</v>
      </c>
      <c r="D29" s="113">
        <v>4</v>
      </c>
      <c r="E29" s="147">
        <v>0</v>
      </c>
      <c r="F29" s="114">
        <f t="shared" si="6"/>
        <v>0</v>
      </c>
      <c r="G29" s="153">
        <v>0</v>
      </c>
      <c r="H29" s="116">
        <f t="shared" si="7"/>
        <v>0</v>
      </c>
      <c r="I29" s="117"/>
    </row>
    <row r="30" spans="1:9" ht="45" x14ac:dyDescent="0.25">
      <c r="A30" s="111" t="s">
        <v>193</v>
      </c>
      <c r="B30" s="125" t="s">
        <v>96</v>
      </c>
      <c r="C30" s="113" t="s">
        <v>26</v>
      </c>
      <c r="D30" s="113">
        <v>1</v>
      </c>
      <c r="E30" s="147">
        <v>0</v>
      </c>
      <c r="F30" s="114">
        <f t="shared" si="6"/>
        <v>0</v>
      </c>
      <c r="G30" s="153">
        <v>0</v>
      </c>
      <c r="H30" s="116">
        <f t="shared" si="7"/>
        <v>0</v>
      </c>
      <c r="I30" s="117"/>
    </row>
    <row r="31" spans="1:9" ht="90" x14ac:dyDescent="0.25">
      <c r="A31" s="111" t="s">
        <v>194</v>
      </c>
      <c r="B31" s="125" t="s">
        <v>69</v>
      </c>
      <c r="C31" s="113" t="s">
        <v>26</v>
      </c>
      <c r="D31" s="113">
        <v>1</v>
      </c>
      <c r="E31" s="147">
        <v>0</v>
      </c>
      <c r="F31" s="114">
        <f t="shared" si="6"/>
        <v>0</v>
      </c>
      <c r="G31" s="153">
        <v>0</v>
      </c>
      <c r="H31" s="116">
        <f t="shared" si="7"/>
        <v>0</v>
      </c>
      <c r="I31" s="117" t="s">
        <v>66</v>
      </c>
    </row>
    <row r="32" spans="1:9" ht="30" x14ac:dyDescent="0.25">
      <c r="A32" s="111" t="s">
        <v>195</v>
      </c>
      <c r="B32" s="125" t="s">
        <v>97</v>
      </c>
      <c r="C32" s="113" t="s">
        <v>26</v>
      </c>
      <c r="D32" s="113">
        <v>1</v>
      </c>
      <c r="E32" s="147">
        <v>0</v>
      </c>
      <c r="F32" s="114">
        <f t="shared" si="6"/>
        <v>0</v>
      </c>
      <c r="G32" s="153">
        <v>0</v>
      </c>
      <c r="H32" s="116">
        <f t="shared" si="7"/>
        <v>0</v>
      </c>
      <c r="I32" s="117"/>
    </row>
    <row r="33" spans="1:9" ht="30" x14ac:dyDescent="0.25">
      <c r="A33" s="111" t="s">
        <v>189</v>
      </c>
      <c r="B33" s="125" t="s">
        <v>58</v>
      </c>
      <c r="C33" s="113" t="s">
        <v>26</v>
      </c>
      <c r="D33" s="113">
        <v>13</v>
      </c>
      <c r="E33" s="147">
        <v>0</v>
      </c>
      <c r="F33" s="114">
        <f t="shared" si="6"/>
        <v>0</v>
      </c>
      <c r="G33" s="153">
        <v>0</v>
      </c>
      <c r="H33" s="116">
        <f t="shared" si="7"/>
        <v>0</v>
      </c>
      <c r="I33" s="117"/>
    </row>
    <row r="34" spans="1:9" x14ac:dyDescent="0.25">
      <c r="A34" s="111"/>
      <c r="B34" s="125"/>
      <c r="C34" s="113"/>
      <c r="D34" s="113"/>
      <c r="E34" s="147"/>
      <c r="F34" s="114"/>
      <c r="G34" s="154"/>
      <c r="H34" s="116"/>
      <c r="I34" s="117"/>
    </row>
    <row r="35" spans="1:9" s="122" customFormat="1" ht="30" x14ac:dyDescent="0.25">
      <c r="A35" s="118" t="s">
        <v>196</v>
      </c>
      <c r="B35" s="119" t="s">
        <v>98</v>
      </c>
      <c r="C35" s="120" t="s">
        <v>26</v>
      </c>
      <c r="D35" s="120">
        <v>12</v>
      </c>
      <c r="E35" s="147">
        <v>0</v>
      </c>
      <c r="F35" s="121">
        <f>E35*D35</f>
        <v>0</v>
      </c>
      <c r="G35" s="153">
        <v>0</v>
      </c>
      <c r="H35" s="115">
        <f>G35*D35</f>
        <v>0</v>
      </c>
      <c r="I35" s="127"/>
    </row>
    <row r="36" spans="1:9" s="122" customFormat="1" ht="30" x14ac:dyDescent="0.25">
      <c r="A36" s="118" t="s">
        <v>197</v>
      </c>
      <c r="B36" s="119" t="s">
        <v>102</v>
      </c>
      <c r="C36" s="120" t="s">
        <v>26</v>
      </c>
      <c r="D36" s="120">
        <v>2</v>
      </c>
      <c r="E36" s="147">
        <v>0</v>
      </c>
      <c r="F36" s="121">
        <f>E36*D36</f>
        <v>0</v>
      </c>
      <c r="G36" s="153">
        <v>0</v>
      </c>
      <c r="H36" s="115">
        <f>G36*D36</f>
        <v>0</v>
      </c>
      <c r="I36" s="127"/>
    </row>
    <row r="37" spans="1:9" x14ac:dyDescent="0.25">
      <c r="A37" s="111"/>
      <c r="B37" s="125"/>
      <c r="C37" s="113"/>
      <c r="D37" s="113"/>
      <c r="E37" s="148"/>
      <c r="F37" s="114"/>
      <c r="G37" s="154"/>
      <c r="H37" s="116"/>
      <c r="I37" s="117"/>
    </row>
    <row r="38" spans="1:9" s="122" customFormat="1" x14ac:dyDescent="0.25">
      <c r="A38" s="118"/>
      <c r="B38" s="119" t="s">
        <v>100</v>
      </c>
      <c r="C38" s="120"/>
      <c r="D38" s="120"/>
      <c r="E38" s="148"/>
      <c r="F38" s="121"/>
      <c r="G38" s="153"/>
      <c r="H38" s="115"/>
      <c r="I38" s="127"/>
    </row>
    <row r="39" spans="1:9" s="122" customFormat="1" ht="17.25" x14ac:dyDescent="0.25">
      <c r="A39" s="118"/>
      <c r="B39" s="128" t="s">
        <v>78</v>
      </c>
      <c r="C39" s="120" t="s">
        <v>27</v>
      </c>
      <c r="D39" s="120">
        <v>3.2</v>
      </c>
      <c r="E39" s="147">
        <v>0</v>
      </c>
      <c r="F39" s="121">
        <f>E39*D39</f>
        <v>0</v>
      </c>
      <c r="G39" s="153">
        <v>0</v>
      </c>
      <c r="H39" s="115">
        <f>G39*D39</f>
        <v>0</v>
      </c>
      <c r="I39" s="127"/>
    </row>
    <row r="40" spans="1:9" s="122" customFormat="1" ht="17.25" x14ac:dyDescent="0.25">
      <c r="A40" s="118"/>
      <c r="B40" s="128" t="s">
        <v>35</v>
      </c>
      <c r="C40" s="120" t="s">
        <v>27</v>
      </c>
      <c r="D40" s="120">
        <v>1.6</v>
      </c>
      <c r="E40" s="147">
        <v>0</v>
      </c>
      <c r="F40" s="121">
        <f>E40*D40</f>
        <v>0</v>
      </c>
      <c r="G40" s="153">
        <v>0</v>
      </c>
      <c r="H40" s="115">
        <f>G40*D40</f>
        <v>0</v>
      </c>
      <c r="I40" s="127"/>
    </row>
    <row r="41" spans="1:9" s="122" customFormat="1" ht="17.25" x14ac:dyDescent="0.25">
      <c r="A41" s="118"/>
      <c r="B41" s="128" t="s">
        <v>34</v>
      </c>
      <c r="C41" s="120" t="s">
        <v>27</v>
      </c>
      <c r="D41" s="120">
        <v>14.4</v>
      </c>
      <c r="E41" s="147">
        <v>0</v>
      </c>
      <c r="F41" s="121">
        <f>E41*D41</f>
        <v>0</v>
      </c>
      <c r="G41" s="153">
        <v>0</v>
      </c>
      <c r="H41" s="115">
        <f>G41*D41</f>
        <v>0</v>
      </c>
      <c r="I41" s="127"/>
    </row>
    <row r="42" spans="1:9" s="122" customFormat="1" ht="17.25" x14ac:dyDescent="0.25">
      <c r="A42" s="118"/>
      <c r="B42" s="128" t="s">
        <v>303</v>
      </c>
      <c r="C42" s="120" t="s">
        <v>27</v>
      </c>
      <c r="D42" s="120">
        <v>32</v>
      </c>
      <c r="E42" s="147">
        <v>0</v>
      </c>
      <c r="F42" s="121">
        <f>E42*D42</f>
        <v>0</v>
      </c>
      <c r="G42" s="153">
        <v>0</v>
      </c>
      <c r="H42" s="115">
        <f>G42*D42</f>
        <v>0</v>
      </c>
      <c r="I42" s="127"/>
    </row>
    <row r="43" spans="1:9" s="122" customFormat="1" x14ac:dyDescent="0.25">
      <c r="A43" s="118"/>
      <c r="B43" s="128"/>
      <c r="C43" s="120"/>
      <c r="D43" s="129"/>
      <c r="E43" s="148"/>
      <c r="F43" s="121"/>
      <c r="G43" s="153"/>
      <c r="H43" s="115"/>
      <c r="I43" s="127"/>
    </row>
    <row r="44" spans="1:9" s="122" customFormat="1" ht="30" x14ac:dyDescent="0.25">
      <c r="A44" s="118"/>
      <c r="B44" s="119" t="s">
        <v>99</v>
      </c>
      <c r="C44" s="120"/>
      <c r="D44" s="129"/>
      <c r="E44" s="148"/>
      <c r="F44" s="121"/>
      <c r="G44" s="153"/>
      <c r="H44" s="115"/>
      <c r="I44" s="127"/>
    </row>
    <row r="45" spans="1:9" s="122" customFormat="1" x14ac:dyDescent="0.25">
      <c r="A45" s="118"/>
      <c r="B45" s="119" t="s">
        <v>122</v>
      </c>
      <c r="C45" s="120" t="s">
        <v>29</v>
      </c>
      <c r="D45" s="120">
        <v>29.4</v>
      </c>
      <c r="E45" s="147">
        <v>0</v>
      </c>
      <c r="F45" s="121">
        <f t="shared" ref="F45:F50" si="8">E45*D45</f>
        <v>0</v>
      </c>
      <c r="G45" s="153">
        <v>0</v>
      </c>
      <c r="H45" s="115">
        <f t="shared" ref="H45:H50" si="9">G45*D45</f>
        <v>0</v>
      </c>
      <c r="I45" s="127"/>
    </row>
    <row r="46" spans="1:9" s="122" customFormat="1" x14ac:dyDescent="0.25">
      <c r="A46" s="118"/>
      <c r="B46" s="119" t="s">
        <v>59</v>
      </c>
      <c r="C46" s="120" t="s">
        <v>29</v>
      </c>
      <c r="D46" s="120">
        <v>21</v>
      </c>
      <c r="E46" s="147">
        <v>0</v>
      </c>
      <c r="F46" s="121">
        <f t="shared" si="8"/>
        <v>0</v>
      </c>
      <c r="G46" s="153">
        <v>0</v>
      </c>
      <c r="H46" s="115">
        <f t="shared" si="9"/>
        <v>0</v>
      </c>
      <c r="I46" s="127"/>
    </row>
    <row r="47" spans="1:9" s="122" customFormat="1" x14ac:dyDescent="0.25">
      <c r="A47" s="118"/>
      <c r="B47" s="119" t="s">
        <v>30</v>
      </c>
      <c r="C47" s="120" t="s">
        <v>29</v>
      </c>
      <c r="D47" s="120">
        <v>8.3999999999999986</v>
      </c>
      <c r="E47" s="147">
        <v>0</v>
      </c>
      <c r="F47" s="121">
        <f t="shared" si="8"/>
        <v>0</v>
      </c>
      <c r="G47" s="153">
        <v>0</v>
      </c>
      <c r="H47" s="115">
        <f t="shared" si="9"/>
        <v>0</v>
      </c>
      <c r="I47" s="127"/>
    </row>
    <row r="48" spans="1:9" s="122" customFormat="1" x14ac:dyDescent="0.25">
      <c r="A48" s="118"/>
      <c r="B48" s="119" t="s">
        <v>36</v>
      </c>
      <c r="C48" s="120" t="s">
        <v>29</v>
      </c>
      <c r="D48" s="120">
        <v>22.4</v>
      </c>
      <c r="E48" s="147">
        <v>0</v>
      </c>
      <c r="F48" s="121">
        <f t="shared" si="8"/>
        <v>0</v>
      </c>
      <c r="G48" s="153">
        <v>0</v>
      </c>
      <c r="H48" s="115">
        <f t="shared" si="9"/>
        <v>0</v>
      </c>
      <c r="I48" s="127"/>
    </row>
    <row r="49" spans="1:9" s="122" customFormat="1" x14ac:dyDescent="0.25">
      <c r="A49" s="118"/>
      <c r="B49" s="119" t="s">
        <v>305</v>
      </c>
      <c r="C49" s="120" t="s">
        <v>29</v>
      </c>
      <c r="D49" s="120">
        <v>84</v>
      </c>
      <c r="E49" s="147">
        <v>0</v>
      </c>
      <c r="F49" s="121">
        <f t="shared" si="8"/>
        <v>0</v>
      </c>
      <c r="G49" s="153">
        <v>0</v>
      </c>
      <c r="H49" s="115">
        <f t="shared" si="9"/>
        <v>0</v>
      </c>
      <c r="I49" s="127"/>
    </row>
    <row r="50" spans="1:9" s="122" customFormat="1" x14ac:dyDescent="0.25">
      <c r="A50" s="118"/>
      <c r="B50" s="119" t="s">
        <v>304</v>
      </c>
      <c r="C50" s="120" t="s">
        <v>29</v>
      </c>
      <c r="D50" s="120">
        <v>12.6</v>
      </c>
      <c r="E50" s="147">
        <v>0</v>
      </c>
      <c r="F50" s="121">
        <f t="shared" si="8"/>
        <v>0</v>
      </c>
      <c r="G50" s="153">
        <v>0</v>
      </c>
      <c r="H50" s="115">
        <f t="shared" si="9"/>
        <v>0</v>
      </c>
      <c r="I50" s="127"/>
    </row>
    <row r="51" spans="1:9" s="122" customFormat="1" x14ac:dyDescent="0.25">
      <c r="A51" s="118"/>
      <c r="B51" s="119"/>
      <c r="C51" s="120"/>
      <c r="D51" s="120"/>
      <c r="E51" s="148"/>
      <c r="F51" s="121"/>
      <c r="G51" s="153"/>
      <c r="H51" s="115"/>
      <c r="I51" s="127"/>
    </row>
    <row r="52" spans="1:9" s="122" customFormat="1" x14ac:dyDescent="0.25">
      <c r="A52" s="118"/>
      <c r="B52" s="119" t="s">
        <v>101</v>
      </c>
      <c r="C52" s="120" t="s">
        <v>29</v>
      </c>
      <c r="D52" s="120">
        <v>4</v>
      </c>
      <c r="E52" s="147">
        <v>0</v>
      </c>
      <c r="F52" s="121">
        <f>E52*D52</f>
        <v>0</v>
      </c>
      <c r="G52" s="153">
        <v>0</v>
      </c>
      <c r="H52" s="115">
        <f>G52*D52</f>
        <v>0</v>
      </c>
      <c r="I52" s="127"/>
    </row>
    <row r="53" spans="1:9" s="122" customFormat="1" x14ac:dyDescent="0.25">
      <c r="A53" s="118"/>
      <c r="B53" s="119" t="s">
        <v>62</v>
      </c>
      <c r="C53" s="120" t="s">
        <v>29</v>
      </c>
      <c r="D53" s="120">
        <v>1.5</v>
      </c>
      <c r="E53" s="147">
        <v>0</v>
      </c>
      <c r="F53" s="121">
        <f>E53*D53</f>
        <v>0</v>
      </c>
      <c r="G53" s="153">
        <v>0</v>
      </c>
      <c r="H53" s="115">
        <f>G53*D53</f>
        <v>0</v>
      </c>
      <c r="I53" s="127"/>
    </row>
    <row r="54" spans="1:9" s="122" customFormat="1" x14ac:dyDescent="0.25">
      <c r="A54" s="118"/>
      <c r="B54" s="119" t="s">
        <v>54</v>
      </c>
      <c r="C54" s="120" t="s">
        <v>29</v>
      </c>
      <c r="D54" s="120">
        <v>36.4</v>
      </c>
      <c r="E54" s="147">
        <v>0</v>
      </c>
      <c r="F54" s="121">
        <f>E54*D54</f>
        <v>0</v>
      </c>
      <c r="G54" s="153">
        <v>0</v>
      </c>
      <c r="H54" s="115">
        <f>G54*D54</f>
        <v>0</v>
      </c>
      <c r="I54" s="127"/>
    </row>
    <row r="55" spans="1:9" s="122" customFormat="1" x14ac:dyDescent="0.25">
      <c r="A55" s="118"/>
      <c r="B55" s="119"/>
      <c r="C55" s="120"/>
      <c r="D55" s="120"/>
      <c r="E55" s="148"/>
      <c r="F55" s="121"/>
      <c r="G55" s="153"/>
      <c r="H55" s="115"/>
      <c r="I55" s="127"/>
    </row>
    <row r="56" spans="1:9" s="122" customFormat="1" ht="60" x14ac:dyDescent="0.25">
      <c r="A56" s="118"/>
      <c r="B56" s="119" t="s">
        <v>53</v>
      </c>
      <c r="C56" s="120" t="s">
        <v>27</v>
      </c>
      <c r="D56" s="120">
        <v>48</v>
      </c>
      <c r="E56" s="147">
        <v>0</v>
      </c>
      <c r="F56" s="121">
        <f>E56*D56</f>
        <v>0</v>
      </c>
      <c r="G56" s="153">
        <v>0</v>
      </c>
      <c r="H56" s="115">
        <f>G56*D56</f>
        <v>0</v>
      </c>
      <c r="I56" s="127"/>
    </row>
    <row r="57" spans="1:9" s="122" customFormat="1" x14ac:dyDescent="0.25">
      <c r="A57" s="118"/>
      <c r="B57" s="119"/>
      <c r="C57" s="120"/>
      <c r="D57" s="129"/>
      <c r="E57" s="147"/>
      <c r="F57" s="121"/>
      <c r="G57" s="153"/>
      <c r="H57" s="115"/>
      <c r="I57" s="127"/>
    </row>
    <row r="58" spans="1:9" s="122" customFormat="1" x14ac:dyDescent="0.25">
      <c r="A58" s="118"/>
      <c r="B58" s="119" t="s">
        <v>31</v>
      </c>
      <c r="C58" s="120" t="s">
        <v>32</v>
      </c>
      <c r="D58" s="120">
        <v>290</v>
      </c>
      <c r="E58" s="147">
        <v>0</v>
      </c>
      <c r="F58" s="121">
        <f>E58*D58</f>
        <v>0</v>
      </c>
      <c r="G58" s="153">
        <v>0</v>
      </c>
      <c r="H58" s="115">
        <f>G58*D58</f>
        <v>0</v>
      </c>
      <c r="I58" s="127"/>
    </row>
    <row r="59" spans="1:9" x14ac:dyDescent="0.25">
      <c r="A59" s="111"/>
      <c r="B59" s="119" t="s">
        <v>33</v>
      </c>
      <c r="C59" s="120" t="s">
        <v>26</v>
      </c>
      <c r="D59" s="113">
        <v>4</v>
      </c>
      <c r="E59" s="147">
        <v>0</v>
      </c>
      <c r="F59" s="121">
        <f>E59*D59</f>
        <v>0</v>
      </c>
      <c r="G59" s="153">
        <v>0</v>
      </c>
      <c r="H59" s="115">
        <f>G59*D59</f>
        <v>0</v>
      </c>
      <c r="I59" s="127"/>
    </row>
    <row r="60" spans="1:9" s="122" customFormat="1" ht="15.75" thickBot="1" x14ac:dyDescent="0.3">
      <c r="A60" s="118"/>
      <c r="B60" s="119"/>
      <c r="C60" s="120"/>
      <c r="D60" s="120"/>
      <c r="E60" s="148"/>
      <c r="F60" s="121"/>
      <c r="G60" s="153"/>
      <c r="H60" s="115"/>
      <c r="I60" s="127"/>
    </row>
    <row r="61" spans="1:9" ht="15.75" thickBot="1" x14ac:dyDescent="0.3">
      <c r="A61" s="106"/>
      <c r="B61" s="130" t="s">
        <v>83</v>
      </c>
      <c r="C61" s="131"/>
      <c r="D61" s="131"/>
      <c r="E61" s="149"/>
      <c r="F61" s="133">
        <f>SUM(F9:F60)</f>
        <v>0</v>
      </c>
      <c r="G61" s="155"/>
      <c r="H61" s="133">
        <f>SUM(H9:H60)</f>
        <v>0</v>
      </c>
      <c r="I61" s="110"/>
    </row>
    <row r="62" spans="1:9" ht="15.75" thickBot="1" x14ac:dyDescent="0.3">
      <c r="A62" s="106"/>
      <c r="B62" s="134" t="s">
        <v>124</v>
      </c>
      <c r="C62" s="108"/>
      <c r="D62" s="108"/>
      <c r="E62" s="150"/>
      <c r="F62" s="109"/>
      <c r="G62" s="150"/>
      <c r="H62" s="109"/>
      <c r="I62" s="110"/>
    </row>
    <row r="63" spans="1:9" ht="75" x14ac:dyDescent="0.25">
      <c r="A63" s="111" t="s">
        <v>198</v>
      </c>
      <c r="B63" s="125" t="s">
        <v>129</v>
      </c>
      <c r="C63" s="113" t="s">
        <v>26</v>
      </c>
      <c r="D63" s="113">
        <v>1</v>
      </c>
      <c r="E63" s="147">
        <v>0</v>
      </c>
      <c r="F63" s="114">
        <f>E63*D63</f>
        <v>0</v>
      </c>
      <c r="G63" s="153">
        <v>0</v>
      </c>
      <c r="H63" s="116">
        <f>G63*D63</f>
        <v>0</v>
      </c>
      <c r="I63" s="117"/>
    </row>
    <row r="64" spans="1:9" x14ac:dyDescent="0.25">
      <c r="A64" s="111"/>
      <c r="B64" s="125"/>
      <c r="C64" s="113"/>
      <c r="D64" s="113"/>
      <c r="E64" s="147"/>
      <c r="F64" s="114"/>
      <c r="G64" s="154"/>
      <c r="H64" s="116"/>
      <c r="I64" s="117"/>
    </row>
    <row r="65" spans="1:9" ht="30" x14ac:dyDescent="0.25">
      <c r="A65" s="111" t="s">
        <v>200</v>
      </c>
      <c r="B65" s="125" t="s">
        <v>131</v>
      </c>
      <c r="C65" s="113" t="s">
        <v>26</v>
      </c>
      <c r="D65" s="113">
        <v>1</v>
      </c>
      <c r="E65" s="147">
        <v>0</v>
      </c>
      <c r="F65" s="114">
        <f>E65*D65</f>
        <v>0</v>
      </c>
      <c r="G65" s="153">
        <v>0</v>
      </c>
      <c r="H65" s="116">
        <f>G65*D65</f>
        <v>0</v>
      </c>
      <c r="I65" s="117"/>
    </row>
    <row r="66" spans="1:9" ht="30" x14ac:dyDescent="0.25">
      <c r="A66" s="111" t="s">
        <v>202</v>
      </c>
      <c r="B66" s="119" t="s">
        <v>125</v>
      </c>
      <c r="C66" s="113" t="s">
        <v>26</v>
      </c>
      <c r="D66" s="113">
        <v>1</v>
      </c>
      <c r="E66" s="147">
        <v>0</v>
      </c>
      <c r="F66" s="114">
        <f>E66*D66</f>
        <v>0</v>
      </c>
      <c r="G66" s="153">
        <v>0</v>
      </c>
      <c r="H66" s="116">
        <f>G66*D66</f>
        <v>0</v>
      </c>
      <c r="I66" s="117" t="s">
        <v>70</v>
      </c>
    </row>
    <row r="67" spans="1:9" ht="30" x14ac:dyDescent="0.25">
      <c r="A67" s="111" t="s">
        <v>203</v>
      </c>
      <c r="B67" s="119" t="s">
        <v>126</v>
      </c>
      <c r="C67" s="113" t="s">
        <v>26</v>
      </c>
      <c r="D67" s="113">
        <v>1</v>
      </c>
      <c r="E67" s="147">
        <v>0</v>
      </c>
      <c r="F67" s="114">
        <f>E67*D67</f>
        <v>0</v>
      </c>
      <c r="G67" s="153">
        <v>0</v>
      </c>
      <c r="H67" s="116">
        <f>G67*D67</f>
        <v>0</v>
      </c>
      <c r="I67" s="117"/>
    </row>
    <row r="68" spans="1:9" ht="30" x14ac:dyDescent="0.25">
      <c r="A68" s="111" t="s">
        <v>204</v>
      </c>
      <c r="B68" s="125" t="s">
        <v>127</v>
      </c>
      <c r="C68" s="113" t="s">
        <v>26</v>
      </c>
      <c r="D68" s="113">
        <v>1</v>
      </c>
      <c r="E68" s="147">
        <v>0</v>
      </c>
      <c r="F68" s="114">
        <f>E68*D68</f>
        <v>0</v>
      </c>
      <c r="G68" s="153">
        <v>0</v>
      </c>
      <c r="H68" s="116">
        <f>G68*D68</f>
        <v>0</v>
      </c>
      <c r="I68" s="117"/>
    </row>
    <row r="69" spans="1:9" x14ac:dyDescent="0.25">
      <c r="A69" s="111"/>
      <c r="B69" s="125"/>
      <c r="C69" s="113"/>
      <c r="D69" s="113"/>
      <c r="E69" s="147"/>
      <c r="F69" s="114"/>
      <c r="G69" s="154"/>
      <c r="H69" s="116"/>
      <c r="I69" s="117"/>
    </row>
    <row r="70" spans="1:9" s="122" customFormat="1" x14ac:dyDescent="0.25">
      <c r="A70" s="118"/>
      <c r="B70" s="119" t="s">
        <v>100</v>
      </c>
      <c r="C70" s="120"/>
      <c r="D70" s="120"/>
      <c r="E70" s="148"/>
      <c r="F70" s="121"/>
      <c r="G70" s="153"/>
      <c r="H70" s="115"/>
      <c r="I70" s="127"/>
    </row>
    <row r="71" spans="1:9" s="122" customFormat="1" ht="17.25" x14ac:dyDescent="0.25">
      <c r="A71" s="118"/>
      <c r="B71" s="128" t="s">
        <v>78</v>
      </c>
      <c r="C71" s="120" t="s">
        <v>27</v>
      </c>
      <c r="D71" s="120">
        <v>7.5</v>
      </c>
      <c r="E71" s="147">
        <v>0</v>
      </c>
      <c r="F71" s="121">
        <f>E71*D71</f>
        <v>0</v>
      </c>
      <c r="G71" s="153">
        <v>0</v>
      </c>
      <c r="H71" s="115">
        <f>G71*D71</f>
        <v>0</v>
      </c>
      <c r="I71" s="127"/>
    </row>
    <row r="72" spans="1:9" s="122" customFormat="1" x14ac:dyDescent="0.25">
      <c r="A72" s="118"/>
      <c r="B72" s="128"/>
      <c r="C72" s="120"/>
      <c r="D72" s="129"/>
      <c r="E72" s="148"/>
      <c r="F72" s="121"/>
      <c r="G72" s="153"/>
      <c r="H72" s="115"/>
      <c r="I72" s="127"/>
    </row>
    <row r="73" spans="1:9" s="122" customFormat="1" ht="30" x14ac:dyDescent="0.25">
      <c r="A73" s="118"/>
      <c r="B73" s="119" t="s">
        <v>28</v>
      </c>
      <c r="C73" s="120"/>
      <c r="D73" s="120"/>
      <c r="E73" s="148"/>
      <c r="F73" s="121"/>
      <c r="G73" s="153"/>
      <c r="H73" s="115"/>
      <c r="I73" s="127"/>
    </row>
    <row r="74" spans="1:9" s="122" customFormat="1" x14ac:dyDescent="0.25">
      <c r="A74" s="118"/>
      <c r="B74" s="119" t="s">
        <v>59</v>
      </c>
      <c r="C74" s="120" t="s">
        <v>29</v>
      </c>
      <c r="D74" s="120">
        <v>10</v>
      </c>
      <c r="E74" s="147">
        <v>0</v>
      </c>
      <c r="F74" s="121">
        <f>E74*D74</f>
        <v>0</v>
      </c>
      <c r="G74" s="153">
        <v>0</v>
      </c>
      <c r="H74" s="115">
        <f>G74*D74</f>
        <v>0</v>
      </c>
      <c r="I74" s="127"/>
    </row>
    <row r="75" spans="1:9" s="122" customFormat="1" x14ac:dyDescent="0.25">
      <c r="A75" s="118"/>
      <c r="B75" s="119" t="s">
        <v>306</v>
      </c>
      <c r="C75" s="120" t="s">
        <v>29</v>
      </c>
      <c r="D75" s="120">
        <v>1</v>
      </c>
      <c r="E75" s="147">
        <v>0</v>
      </c>
      <c r="F75" s="121">
        <f>E75*D75</f>
        <v>0</v>
      </c>
      <c r="G75" s="153">
        <v>0</v>
      </c>
      <c r="H75" s="115">
        <f>G75*D75</f>
        <v>0</v>
      </c>
      <c r="I75" s="127"/>
    </row>
    <row r="76" spans="1:9" s="122" customFormat="1" x14ac:dyDescent="0.25">
      <c r="A76" s="118"/>
      <c r="B76" s="119"/>
      <c r="C76" s="120"/>
      <c r="D76" s="120"/>
      <c r="E76" s="148"/>
      <c r="F76" s="121"/>
      <c r="G76" s="153"/>
      <c r="H76" s="115"/>
      <c r="I76" s="127"/>
    </row>
    <row r="77" spans="1:9" s="122" customFormat="1" ht="60" x14ac:dyDescent="0.25">
      <c r="A77" s="118"/>
      <c r="B77" s="119" t="s">
        <v>123</v>
      </c>
      <c r="C77" s="120" t="s">
        <v>27</v>
      </c>
      <c r="D77" s="120">
        <v>13.5</v>
      </c>
      <c r="E77" s="147">
        <v>0</v>
      </c>
      <c r="F77" s="121">
        <f>E77*D77</f>
        <v>0</v>
      </c>
      <c r="G77" s="153">
        <v>0</v>
      </c>
      <c r="H77" s="115">
        <f>G77*D77</f>
        <v>0</v>
      </c>
      <c r="I77" s="127"/>
    </row>
    <row r="78" spans="1:9" s="122" customFormat="1" x14ac:dyDescent="0.25">
      <c r="A78" s="118"/>
      <c r="B78" s="119"/>
      <c r="C78" s="120"/>
      <c r="D78" s="129"/>
      <c r="E78" s="147"/>
      <c r="F78" s="121"/>
      <c r="G78" s="153"/>
      <c r="H78" s="115"/>
      <c r="I78" s="127"/>
    </row>
    <row r="79" spans="1:9" s="122" customFormat="1" x14ac:dyDescent="0.25">
      <c r="A79" s="118"/>
      <c r="B79" s="119" t="s">
        <v>31</v>
      </c>
      <c r="C79" s="120" t="s">
        <v>32</v>
      </c>
      <c r="D79" s="120">
        <v>20</v>
      </c>
      <c r="E79" s="147">
        <v>0</v>
      </c>
      <c r="F79" s="121">
        <f>E79*D79</f>
        <v>0</v>
      </c>
      <c r="G79" s="153">
        <v>0</v>
      </c>
      <c r="H79" s="115">
        <f>G79*D79</f>
        <v>0</v>
      </c>
      <c r="I79" s="127"/>
    </row>
    <row r="80" spans="1:9" s="122" customFormat="1" ht="15.75" thickBot="1" x14ac:dyDescent="0.3">
      <c r="A80" s="118"/>
      <c r="B80" s="119"/>
      <c r="C80" s="120"/>
      <c r="D80" s="120"/>
      <c r="E80" s="148"/>
      <c r="F80" s="121"/>
      <c r="G80" s="153"/>
      <c r="H80" s="115"/>
      <c r="I80" s="127"/>
    </row>
    <row r="81" spans="1:9" ht="15.75" thickBot="1" x14ac:dyDescent="0.3">
      <c r="A81" s="106"/>
      <c r="B81" s="130" t="s">
        <v>128</v>
      </c>
      <c r="C81" s="131"/>
      <c r="D81" s="131"/>
      <c r="E81" s="149"/>
      <c r="F81" s="133">
        <f>SUM(F63:F80)</f>
        <v>0</v>
      </c>
      <c r="G81" s="155"/>
      <c r="H81" s="133">
        <f>SUM(H63:H80)</f>
        <v>0</v>
      </c>
      <c r="I81" s="110"/>
    </row>
    <row r="82" spans="1:9" ht="15.75" thickBot="1" x14ac:dyDescent="0.3">
      <c r="A82" s="106"/>
      <c r="B82" s="107" t="s">
        <v>103</v>
      </c>
      <c r="C82" s="108"/>
      <c r="D82" s="108"/>
      <c r="E82" s="150"/>
      <c r="F82" s="109"/>
      <c r="G82" s="150"/>
      <c r="H82" s="109"/>
      <c r="I82" s="110"/>
    </row>
    <row r="83" spans="1:9" ht="360" x14ac:dyDescent="0.25">
      <c r="A83" s="111" t="s">
        <v>205</v>
      </c>
      <c r="B83" s="112" t="s">
        <v>105</v>
      </c>
      <c r="C83" s="113" t="s">
        <v>26</v>
      </c>
      <c r="D83" s="113">
        <v>1</v>
      </c>
      <c r="E83" s="147">
        <v>0</v>
      </c>
      <c r="F83" s="114">
        <f>E83*D83</f>
        <v>0</v>
      </c>
      <c r="G83" s="153">
        <v>0</v>
      </c>
      <c r="H83" s="116">
        <f>G83*D83</f>
        <v>0</v>
      </c>
      <c r="I83" s="117"/>
    </row>
    <row r="84" spans="1:9" s="122" customFormat="1" ht="30" x14ac:dyDescent="0.25">
      <c r="A84" s="118" t="s">
        <v>206</v>
      </c>
      <c r="B84" s="119" t="s">
        <v>84</v>
      </c>
      <c r="C84" s="120" t="s">
        <v>26</v>
      </c>
      <c r="D84" s="120">
        <v>2</v>
      </c>
      <c r="E84" s="147">
        <v>0</v>
      </c>
      <c r="F84" s="121">
        <f>E84*D84</f>
        <v>0</v>
      </c>
      <c r="G84" s="153">
        <v>0</v>
      </c>
      <c r="H84" s="115">
        <f>G84*D84</f>
        <v>0</v>
      </c>
      <c r="I84" s="117"/>
    </row>
    <row r="85" spans="1:9" s="122" customFormat="1" x14ac:dyDescent="0.25">
      <c r="A85" s="118"/>
      <c r="B85" s="119" t="s">
        <v>85</v>
      </c>
      <c r="C85" s="120" t="s">
        <v>26</v>
      </c>
      <c r="D85" s="120">
        <v>2</v>
      </c>
      <c r="E85" s="147">
        <v>0</v>
      </c>
      <c r="F85" s="121">
        <f>E85*D85</f>
        <v>0</v>
      </c>
      <c r="G85" s="153">
        <v>0</v>
      </c>
      <c r="H85" s="115">
        <f>G85*D85</f>
        <v>0</v>
      </c>
      <c r="I85" s="117"/>
    </row>
    <row r="86" spans="1:9" s="122" customFormat="1" x14ac:dyDescent="0.25">
      <c r="A86" s="118"/>
      <c r="B86" s="119" t="s">
        <v>86</v>
      </c>
      <c r="C86" s="120" t="s">
        <v>26</v>
      </c>
      <c r="D86" s="120">
        <v>2</v>
      </c>
      <c r="E86" s="147">
        <v>0</v>
      </c>
      <c r="F86" s="121">
        <f>E86*D86</f>
        <v>0</v>
      </c>
      <c r="G86" s="153">
        <v>0</v>
      </c>
      <c r="H86" s="115">
        <f>G86*D86</f>
        <v>0</v>
      </c>
      <c r="I86" s="117"/>
    </row>
    <row r="87" spans="1:9" ht="30" x14ac:dyDescent="0.25">
      <c r="A87" s="111"/>
      <c r="B87" s="123" t="s">
        <v>55</v>
      </c>
      <c r="C87" s="113" t="s">
        <v>16</v>
      </c>
      <c r="D87" s="113">
        <v>1</v>
      </c>
      <c r="E87" s="147">
        <v>0</v>
      </c>
      <c r="F87" s="114">
        <f>E87*D87</f>
        <v>0</v>
      </c>
      <c r="G87" s="153">
        <v>0</v>
      </c>
      <c r="H87" s="116">
        <f>G87*D87</f>
        <v>0</v>
      </c>
      <c r="I87" s="117"/>
    </row>
    <row r="88" spans="1:9" x14ac:dyDescent="0.25">
      <c r="A88" s="111"/>
      <c r="B88" s="124"/>
      <c r="C88" s="113"/>
      <c r="D88" s="113"/>
      <c r="E88" s="147"/>
      <c r="F88" s="114"/>
      <c r="G88" s="154"/>
      <c r="H88" s="116"/>
      <c r="I88" s="117"/>
    </row>
    <row r="89" spans="1:9" ht="45" x14ac:dyDescent="0.25">
      <c r="A89" s="111" t="s">
        <v>207</v>
      </c>
      <c r="B89" s="125" t="s">
        <v>80</v>
      </c>
      <c r="C89" s="113" t="s">
        <v>26</v>
      </c>
      <c r="D89" s="113">
        <v>4</v>
      </c>
      <c r="E89" s="147">
        <v>0</v>
      </c>
      <c r="F89" s="114">
        <f>E89*D89</f>
        <v>0</v>
      </c>
      <c r="G89" s="153">
        <v>0</v>
      </c>
      <c r="H89" s="116">
        <f>G89*D89</f>
        <v>0</v>
      </c>
      <c r="I89" s="117"/>
    </row>
    <row r="90" spans="1:9" ht="45" x14ac:dyDescent="0.25">
      <c r="A90" s="111" t="s">
        <v>208</v>
      </c>
      <c r="B90" s="125" t="s">
        <v>87</v>
      </c>
      <c r="C90" s="113" t="s">
        <v>26</v>
      </c>
      <c r="D90" s="113">
        <v>1</v>
      </c>
      <c r="E90" s="147">
        <v>0</v>
      </c>
      <c r="F90" s="114">
        <f>E90*D90</f>
        <v>0</v>
      </c>
      <c r="G90" s="153">
        <v>0</v>
      </c>
      <c r="H90" s="116">
        <f>G90*D90</f>
        <v>0</v>
      </c>
      <c r="I90" s="117"/>
    </row>
    <row r="91" spans="1:9" ht="30" x14ac:dyDescent="0.25">
      <c r="A91" s="111" t="s">
        <v>209</v>
      </c>
      <c r="B91" s="125" t="s">
        <v>92</v>
      </c>
      <c r="C91" s="113" t="s">
        <v>26</v>
      </c>
      <c r="D91" s="113">
        <v>7</v>
      </c>
      <c r="E91" s="147">
        <v>0</v>
      </c>
      <c r="F91" s="114">
        <f>E91*D91</f>
        <v>0</v>
      </c>
      <c r="G91" s="153">
        <v>0</v>
      </c>
      <c r="H91" s="116">
        <f>G91*D91</f>
        <v>0</v>
      </c>
      <c r="I91" s="117"/>
    </row>
    <row r="92" spans="1:9" ht="30" x14ac:dyDescent="0.25">
      <c r="A92" s="111" t="s">
        <v>210</v>
      </c>
      <c r="B92" s="125" t="s">
        <v>68</v>
      </c>
      <c r="C92" s="113" t="s">
        <v>26</v>
      </c>
      <c r="D92" s="113">
        <v>1</v>
      </c>
      <c r="E92" s="147">
        <v>0</v>
      </c>
      <c r="F92" s="114">
        <f>E92*D92</f>
        <v>0</v>
      </c>
      <c r="G92" s="153">
        <v>0</v>
      </c>
      <c r="H92" s="116">
        <f>G92*D92</f>
        <v>0</v>
      </c>
      <c r="I92" s="117"/>
    </row>
    <row r="93" spans="1:9" x14ac:dyDescent="0.25">
      <c r="A93" s="111"/>
      <c r="B93" s="125"/>
      <c r="C93" s="113"/>
      <c r="D93" s="113"/>
      <c r="E93" s="148"/>
      <c r="F93" s="114"/>
      <c r="G93" s="154"/>
      <c r="H93" s="116"/>
      <c r="I93" s="117"/>
    </row>
    <row r="94" spans="1:9" ht="45" x14ac:dyDescent="0.25">
      <c r="A94" s="111" t="s">
        <v>211</v>
      </c>
      <c r="B94" s="125" t="s">
        <v>93</v>
      </c>
      <c r="C94" s="113" t="s">
        <v>26</v>
      </c>
      <c r="D94" s="113">
        <v>2</v>
      </c>
      <c r="E94" s="147">
        <v>0</v>
      </c>
      <c r="F94" s="121">
        <f>E94*D94</f>
        <v>0</v>
      </c>
      <c r="G94" s="153">
        <v>0</v>
      </c>
      <c r="H94" s="116">
        <f>G94*D94</f>
        <v>0</v>
      </c>
      <c r="I94" s="117"/>
    </row>
    <row r="95" spans="1:9" x14ac:dyDescent="0.25">
      <c r="A95" s="111"/>
      <c r="B95" s="125"/>
      <c r="C95" s="113"/>
      <c r="D95" s="113"/>
      <c r="E95" s="147"/>
      <c r="F95" s="114"/>
      <c r="G95" s="154"/>
      <c r="H95" s="116"/>
      <c r="I95" s="117"/>
    </row>
    <row r="96" spans="1:9" ht="105" x14ac:dyDescent="0.25">
      <c r="A96" s="111" t="s">
        <v>212</v>
      </c>
      <c r="B96" s="125" t="s">
        <v>89</v>
      </c>
      <c r="C96" s="113" t="s">
        <v>26</v>
      </c>
      <c r="D96" s="113">
        <v>6</v>
      </c>
      <c r="E96" s="147">
        <v>0</v>
      </c>
      <c r="F96" s="114">
        <f>E96*D96</f>
        <v>0</v>
      </c>
      <c r="G96" s="153">
        <v>0</v>
      </c>
      <c r="H96" s="116">
        <f>G96*D96</f>
        <v>0</v>
      </c>
      <c r="I96" s="117"/>
    </row>
    <row r="97" spans="1:9" ht="75" x14ac:dyDescent="0.25">
      <c r="A97" s="111" t="s">
        <v>213</v>
      </c>
      <c r="B97" s="125" t="s">
        <v>90</v>
      </c>
      <c r="C97" s="113" t="s">
        <v>26</v>
      </c>
      <c r="D97" s="113">
        <v>2</v>
      </c>
      <c r="E97" s="147">
        <v>0</v>
      </c>
      <c r="F97" s="114">
        <f>E97*D97</f>
        <v>0</v>
      </c>
      <c r="G97" s="153">
        <v>0</v>
      </c>
      <c r="H97" s="116">
        <f>G97*D97</f>
        <v>0</v>
      </c>
      <c r="I97" s="117"/>
    </row>
    <row r="98" spans="1:9" x14ac:dyDescent="0.25">
      <c r="A98" s="111"/>
      <c r="B98" s="125"/>
      <c r="C98" s="113"/>
      <c r="D98" s="113"/>
      <c r="E98" s="147"/>
      <c r="F98" s="114"/>
      <c r="G98" s="154"/>
      <c r="H98" s="116"/>
      <c r="I98" s="117"/>
    </row>
    <row r="99" spans="1:9" s="122" customFormat="1" x14ac:dyDescent="0.25">
      <c r="A99" s="118" t="s">
        <v>214</v>
      </c>
      <c r="B99" s="126" t="s">
        <v>106</v>
      </c>
      <c r="C99" s="120" t="s">
        <v>26</v>
      </c>
      <c r="D99" s="120">
        <v>1</v>
      </c>
      <c r="E99" s="147">
        <v>0</v>
      </c>
      <c r="F99" s="121">
        <f>E99*D99</f>
        <v>0</v>
      </c>
      <c r="G99" s="153">
        <v>0</v>
      </c>
      <c r="H99" s="115">
        <f>G99*D99</f>
        <v>0</v>
      </c>
      <c r="I99" s="127"/>
    </row>
    <row r="100" spans="1:9" s="122" customFormat="1" x14ac:dyDescent="0.25">
      <c r="A100" s="118" t="s">
        <v>215</v>
      </c>
      <c r="B100" s="126" t="s">
        <v>81</v>
      </c>
      <c r="C100" s="120" t="s">
        <v>26</v>
      </c>
      <c r="D100" s="120">
        <v>13</v>
      </c>
      <c r="E100" s="147">
        <v>0</v>
      </c>
      <c r="F100" s="121">
        <f>E100*D100</f>
        <v>0</v>
      </c>
      <c r="G100" s="153">
        <v>0</v>
      </c>
      <c r="H100" s="115">
        <f>G100*D100</f>
        <v>0</v>
      </c>
      <c r="I100" s="127"/>
    </row>
    <row r="101" spans="1:9" s="122" customFormat="1" x14ac:dyDescent="0.25">
      <c r="A101" s="118" t="s">
        <v>216</v>
      </c>
      <c r="B101" s="126" t="s">
        <v>91</v>
      </c>
      <c r="C101" s="120" t="s">
        <v>26</v>
      </c>
      <c r="D101" s="120">
        <v>2</v>
      </c>
      <c r="E101" s="147">
        <v>0</v>
      </c>
      <c r="F101" s="121">
        <f>E101*D101</f>
        <v>0</v>
      </c>
      <c r="G101" s="153">
        <v>0</v>
      </c>
      <c r="H101" s="115">
        <f>G101*D101</f>
        <v>0</v>
      </c>
      <c r="I101" s="127"/>
    </row>
    <row r="102" spans="1:9" x14ac:dyDescent="0.25">
      <c r="A102" s="111"/>
      <c r="B102" s="125"/>
      <c r="C102" s="113"/>
      <c r="D102" s="113"/>
      <c r="E102" s="147"/>
      <c r="F102" s="114"/>
      <c r="G102" s="154"/>
      <c r="H102" s="116"/>
      <c r="I102" s="117"/>
    </row>
    <row r="103" spans="1:9" ht="90" x14ac:dyDescent="0.25">
      <c r="A103" s="111" t="s">
        <v>217</v>
      </c>
      <c r="B103" s="125" t="s">
        <v>69</v>
      </c>
      <c r="C103" s="113" t="s">
        <v>26</v>
      </c>
      <c r="D103" s="113">
        <v>7</v>
      </c>
      <c r="E103" s="147">
        <v>0</v>
      </c>
      <c r="F103" s="114">
        <f>E103*D103</f>
        <v>0</v>
      </c>
      <c r="G103" s="153">
        <v>0</v>
      </c>
      <c r="H103" s="116">
        <f>G103*D103</f>
        <v>0</v>
      </c>
      <c r="I103" s="117" t="s">
        <v>66</v>
      </c>
    </row>
    <row r="104" spans="1:9" ht="30" x14ac:dyDescent="0.25">
      <c r="A104" s="111" t="s">
        <v>218</v>
      </c>
      <c r="B104" s="125" t="s">
        <v>97</v>
      </c>
      <c r="C104" s="113" t="s">
        <v>26</v>
      </c>
      <c r="D104" s="113">
        <v>1</v>
      </c>
      <c r="E104" s="147">
        <v>0</v>
      </c>
      <c r="F104" s="114">
        <f>E104*D104</f>
        <v>0</v>
      </c>
      <c r="G104" s="153">
        <v>0</v>
      </c>
      <c r="H104" s="116">
        <f>G104*D104</f>
        <v>0</v>
      </c>
      <c r="I104" s="117"/>
    </row>
    <row r="105" spans="1:9" ht="90" x14ac:dyDescent="0.25">
      <c r="A105" s="111" t="s">
        <v>219</v>
      </c>
      <c r="B105" s="125" t="s">
        <v>107</v>
      </c>
      <c r="C105" s="113" t="s">
        <v>26</v>
      </c>
      <c r="D105" s="113">
        <v>6</v>
      </c>
      <c r="E105" s="147">
        <v>0</v>
      </c>
      <c r="F105" s="114">
        <f>E105*D105</f>
        <v>0</v>
      </c>
      <c r="G105" s="153">
        <v>0</v>
      </c>
      <c r="H105" s="116">
        <f>G105*D105</f>
        <v>0</v>
      </c>
      <c r="I105" s="117" t="s">
        <v>66</v>
      </c>
    </row>
    <row r="106" spans="1:9" ht="30" x14ac:dyDescent="0.25">
      <c r="A106" s="111" t="s">
        <v>220</v>
      </c>
      <c r="B106" s="125" t="s">
        <v>58</v>
      </c>
      <c r="C106" s="113" t="s">
        <v>26</v>
      </c>
      <c r="D106" s="113">
        <v>14</v>
      </c>
      <c r="E106" s="147">
        <v>0</v>
      </c>
      <c r="F106" s="114">
        <f>E106*D106</f>
        <v>0</v>
      </c>
      <c r="G106" s="153">
        <v>0</v>
      </c>
      <c r="H106" s="116">
        <f>G106*D106</f>
        <v>0</v>
      </c>
      <c r="I106" s="117"/>
    </row>
    <row r="107" spans="1:9" x14ac:dyDescent="0.25">
      <c r="A107" s="111"/>
      <c r="B107" s="125"/>
      <c r="C107" s="113"/>
      <c r="D107" s="113"/>
      <c r="E107" s="147"/>
      <c r="F107" s="114"/>
      <c r="G107" s="154"/>
      <c r="H107" s="116"/>
      <c r="I107" s="117"/>
    </row>
    <row r="108" spans="1:9" s="122" customFormat="1" ht="30" x14ac:dyDescent="0.25">
      <c r="A108" s="118" t="s">
        <v>221</v>
      </c>
      <c r="B108" s="119" t="s">
        <v>98</v>
      </c>
      <c r="C108" s="120" t="s">
        <v>26</v>
      </c>
      <c r="D108" s="120">
        <v>10</v>
      </c>
      <c r="E108" s="147">
        <v>0</v>
      </c>
      <c r="F108" s="121">
        <f>E108*D108</f>
        <v>0</v>
      </c>
      <c r="G108" s="153">
        <v>0</v>
      </c>
      <c r="H108" s="115">
        <f>G108*D108</f>
        <v>0</v>
      </c>
      <c r="I108" s="127"/>
    </row>
    <row r="109" spans="1:9" s="122" customFormat="1" x14ac:dyDescent="0.25">
      <c r="A109" s="118"/>
      <c r="B109" s="119"/>
      <c r="C109" s="120"/>
      <c r="D109" s="120"/>
      <c r="E109" s="148"/>
      <c r="F109" s="121"/>
      <c r="G109" s="153"/>
      <c r="H109" s="115"/>
      <c r="I109" s="127"/>
    </row>
    <row r="110" spans="1:9" s="122" customFormat="1" ht="60" x14ac:dyDescent="0.25">
      <c r="A110" s="118" t="s">
        <v>222</v>
      </c>
      <c r="B110" s="119" t="s">
        <v>110</v>
      </c>
      <c r="C110" s="120" t="s">
        <v>26</v>
      </c>
      <c r="D110" s="120">
        <v>2</v>
      </c>
      <c r="E110" s="147">
        <v>0</v>
      </c>
      <c r="F110" s="121">
        <f>E110*D110</f>
        <v>0</v>
      </c>
      <c r="G110" s="153">
        <v>0</v>
      </c>
      <c r="H110" s="115">
        <f>G110*D110</f>
        <v>0</v>
      </c>
      <c r="I110" s="127" t="s">
        <v>108</v>
      </c>
    </row>
    <row r="111" spans="1:9" s="122" customFormat="1" ht="60" x14ac:dyDescent="0.25">
      <c r="A111" s="118" t="s">
        <v>223</v>
      </c>
      <c r="B111" s="119" t="s">
        <v>109</v>
      </c>
      <c r="C111" s="120" t="s">
        <v>26</v>
      </c>
      <c r="D111" s="120">
        <v>1</v>
      </c>
      <c r="E111" s="147">
        <v>0</v>
      </c>
      <c r="F111" s="121">
        <f>E111*D111</f>
        <v>0</v>
      </c>
      <c r="G111" s="153">
        <v>0</v>
      </c>
      <c r="H111" s="115">
        <f>G111*D111</f>
        <v>0</v>
      </c>
      <c r="I111" s="127" t="s">
        <v>108</v>
      </c>
    </row>
    <row r="112" spans="1:9" s="122" customFormat="1" ht="120" x14ac:dyDescent="0.25">
      <c r="A112" s="118" t="s">
        <v>224</v>
      </c>
      <c r="B112" s="119" t="s">
        <v>117</v>
      </c>
      <c r="C112" s="120" t="s">
        <v>16</v>
      </c>
      <c r="D112" s="120">
        <v>1</v>
      </c>
      <c r="E112" s="147">
        <v>0</v>
      </c>
      <c r="F112" s="121">
        <f>E112*D112</f>
        <v>0</v>
      </c>
      <c r="G112" s="153">
        <v>0</v>
      </c>
      <c r="H112" s="115">
        <f>G112*D112</f>
        <v>0</v>
      </c>
      <c r="I112" s="127"/>
    </row>
    <row r="113" spans="1:9" x14ac:dyDescent="0.25">
      <c r="A113" s="111"/>
      <c r="B113" s="125"/>
      <c r="C113" s="113"/>
      <c r="D113" s="113"/>
      <c r="E113" s="148"/>
      <c r="F113" s="114"/>
      <c r="G113" s="154"/>
      <c r="H113" s="116"/>
      <c r="I113" s="117"/>
    </row>
    <row r="114" spans="1:9" s="122" customFormat="1" x14ac:dyDescent="0.25">
      <c r="A114" s="118"/>
      <c r="B114" s="119" t="s">
        <v>100</v>
      </c>
      <c r="C114" s="120"/>
      <c r="D114" s="120"/>
      <c r="E114" s="148"/>
      <c r="F114" s="121"/>
      <c r="G114" s="153"/>
      <c r="H114" s="115"/>
      <c r="I114" s="127"/>
    </row>
    <row r="115" spans="1:9" s="122" customFormat="1" ht="17.25" x14ac:dyDescent="0.25">
      <c r="A115" s="118"/>
      <c r="B115" s="128" t="s">
        <v>78</v>
      </c>
      <c r="C115" s="120" t="s">
        <v>27</v>
      </c>
      <c r="D115" s="120">
        <v>20.8</v>
      </c>
      <c r="E115" s="147">
        <v>0</v>
      </c>
      <c r="F115" s="121">
        <f>E115*D115</f>
        <v>0</v>
      </c>
      <c r="G115" s="153">
        <v>0</v>
      </c>
      <c r="H115" s="115">
        <f>G115*D115</f>
        <v>0</v>
      </c>
      <c r="I115" s="127"/>
    </row>
    <row r="116" spans="1:9" s="122" customFormat="1" ht="17.25" x14ac:dyDescent="0.25">
      <c r="A116" s="118"/>
      <c r="B116" s="128" t="s">
        <v>35</v>
      </c>
      <c r="C116" s="120" t="s">
        <v>27</v>
      </c>
      <c r="D116" s="120">
        <v>2.4000000000000004</v>
      </c>
      <c r="E116" s="147">
        <v>0</v>
      </c>
      <c r="F116" s="121">
        <f>E116*D116</f>
        <v>0</v>
      </c>
      <c r="G116" s="153">
        <v>0</v>
      </c>
      <c r="H116" s="115">
        <f>G116*D116</f>
        <v>0</v>
      </c>
      <c r="I116" s="127"/>
    </row>
    <row r="117" spans="1:9" s="122" customFormat="1" ht="17.25" x14ac:dyDescent="0.25">
      <c r="A117" s="118"/>
      <c r="B117" s="128" t="s">
        <v>34</v>
      </c>
      <c r="C117" s="120" t="s">
        <v>27</v>
      </c>
      <c r="D117" s="120">
        <v>11.200000000000001</v>
      </c>
      <c r="E117" s="147">
        <v>0</v>
      </c>
      <c r="F117" s="121">
        <f>E117*D117</f>
        <v>0</v>
      </c>
      <c r="G117" s="153">
        <v>0</v>
      </c>
      <c r="H117" s="115">
        <f>G117*D117</f>
        <v>0</v>
      </c>
      <c r="I117" s="127"/>
    </row>
    <row r="118" spans="1:9" s="122" customFormat="1" ht="17.25" x14ac:dyDescent="0.25">
      <c r="A118" s="118"/>
      <c r="B118" s="128" t="s">
        <v>303</v>
      </c>
      <c r="C118" s="120" t="s">
        <v>27</v>
      </c>
      <c r="D118" s="120">
        <v>30.400000000000002</v>
      </c>
      <c r="E118" s="147">
        <v>0</v>
      </c>
      <c r="F118" s="121">
        <f>E118*D118</f>
        <v>0</v>
      </c>
      <c r="G118" s="153">
        <v>0</v>
      </c>
      <c r="H118" s="115">
        <f>G118*D118</f>
        <v>0</v>
      </c>
      <c r="I118" s="127"/>
    </row>
    <row r="119" spans="1:9" s="122" customFormat="1" x14ac:dyDescent="0.25">
      <c r="A119" s="118"/>
      <c r="B119" s="128"/>
      <c r="C119" s="120"/>
      <c r="D119" s="129"/>
      <c r="E119" s="148"/>
      <c r="F119" s="121"/>
      <c r="G119" s="153"/>
      <c r="H119" s="115"/>
      <c r="I119" s="127"/>
    </row>
    <row r="120" spans="1:9" s="122" customFormat="1" ht="30" x14ac:dyDescent="0.25">
      <c r="A120" s="118"/>
      <c r="B120" s="119" t="s">
        <v>99</v>
      </c>
      <c r="C120" s="120"/>
      <c r="D120" s="129"/>
      <c r="E120" s="148"/>
      <c r="F120" s="121"/>
      <c r="G120" s="153"/>
      <c r="H120" s="115"/>
      <c r="I120" s="127"/>
    </row>
    <row r="121" spans="1:9" s="122" customFormat="1" x14ac:dyDescent="0.25">
      <c r="A121" s="118"/>
      <c r="B121" s="119" t="s">
        <v>122</v>
      </c>
      <c r="C121" s="120" t="s">
        <v>29</v>
      </c>
      <c r="D121" s="120">
        <v>21</v>
      </c>
      <c r="E121" s="147">
        <v>0</v>
      </c>
      <c r="F121" s="121">
        <f t="shared" ref="F121:F126" si="10">E121*D121</f>
        <v>0</v>
      </c>
      <c r="G121" s="153">
        <v>0</v>
      </c>
      <c r="H121" s="115">
        <f t="shared" ref="H121:H126" si="11">G121*D121</f>
        <v>0</v>
      </c>
      <c r="I121" s="127"/>
    </row>
    <row r="122" spans="1:9" s="122" customFormat="1" x14ac:dyDescent="0.25">
      <c r="A122" s="118"/>
      <c r="B122" s="119" t="s">
        <v>59</v>
      </c>
      <c r="C122" s="120" t="s">
        <v>29</v>
      </c>
      <c r="D122" s="120">
        <v>21</v>
      </c>
      <c r="E122" s="147">
        <v>0</v>
      </c>
      <c r="F122" s="121">
        <f t="shared" si="10"/>
        <v>0</v>
      </c>
      <c r="G122" s="153">
        <v>0</v>
      </c>
      <c r="H122" s="115">
        <f t="shared" si="11"/>
        <v>0</v>
      </c>
      <c r="I122" s="127"/>
    </row>
    <row r="123" spans="1:9" s="122" customFormat="1" x14ac:dyDescent="0.25">
      <c r="A123" s="118"/>
      <c r="B123" s="119" t="s">
        <v>307</v>
      </c>
      <c r="C123" s="120" t="s">
        <v>29</v>
      </c>
      <c r="D123" s="120">
        <v>5.6</v>
      </c>
      <c r="E123" s="147">
        <v>0</v>
      </c>
      <c r="F123" s="121">
        <f t="shared" si="10"/>
        <v>0</v>
      </c>
      <c r="G123" s="153">
        <v>0</v>
      </c>
      <c r="H123" s="115">
        <f t="shared" si="11"/>
        <v>0</v>
      </c>
      <c r="I123" s="127"/>
    </row>
    <row r="124" spans="1:9" s="122" customFormat="1" x14ac:dyDescent="0.25">
      <c r="A124" s="118"/>
      <c r="B124" s="119" t="s">
        <v>36</v>
      </c>
      <c r="C124" s="120" t="s">
        <v>29</v>
      </c>
      <c r="D124" s="120">
        <v>42</v>
      </c>
      <c r="E124" s="147">
        <v>0</v>
      </c>
      <c r="F124" s="121">
        <f t="shared" si="10"/>
        <v>0</v>
      </c>
      <c r="G124" s="153">
        <v>0</v>
      </c>
      <c r="H124" s="115">
        <f t="shared" si="11"/>
        <v>0</v>
      </c>
      <c r="I124" s="127"/>
    </row>
    <row r="125" spans="1:9" s="122" customFormat="1" x14ac:dyDescent="0.25">
      <c r="A125" s="118"/>
      <c r="B125" s="119" t="s">
        <v>305</v>
      </c>
      <c r="C125" s="120" t="s">
        <v>29</v>
      </c>
      <c r="D125" s="120">
        <v>77</v>
      </c>
      <c r="E125" s="147">
        <v>0</v>
      </c>
      <c r="F125" s="121">
        <f t="shared" si="10"/>
        <v>0</v>
      </c>
      <c r="G125" s="153">
        <v>0</v>
      </c>
      <c r="H125" s="115">
        <f t="shared" si="11"/>
        <v>0</v>
      </c>
      <c r="I125" s="127"/>
    </row>
    <row r="126" spans="1:9" s="122" customFormat="1" x14ac:dyDescent="0.25">
      <c r="A126" s="118"/>
      <c r="B126" s="119" t="s">
        <v>304</v>
      </c>
      <c r="C126" s="120" t="s">
        <v>29</v>
      </c>
      <c r="D126" s="120">
        <v>14</v>
      </c>
      <c r="E126" s="147">
        <v>0</v>
      </c>
      <c r="F126" s="121">
        <f t="shared" si="10"/>
        <v>0</v>
      </c>
      <c r="G126" s="153">
        <v>0</v>
      </c>
      <c r="H126" s="115">
        <f t="shared" si="11"/>
        <v>0</v>
      </c>
      <c r="I126" s="127"/>
    </row>
    <row r="127" spans="1:9" s="122" customFormat="1" x14ac:dyDescent="0.25">
      <c r="A127" s="118"/>
      <c r="B127" s="119"/>
      <c r="C127" s="120"/>
      <c r="D127" s="120"/>
      <c r="E127" s="148"/>
      <c r="F127" s="121"/>
      <c r="G127" s="153"/>
      <c r="H127" s="115"/>
      <c r="I127" s="127"/>
    </row>
    <row r="128" spans="1:9" s="122" customFormat="1" x14ac:dyDescent="0.25">
      <c r="A128" s="118"/>
      <c r="B128" s="119" t="s">
        <v>101</v>
      </c>
      <c r="C128" s="120" t="s">
        <v>29</v>
      </c>
      <c r="D128" s="120">
        <v>4</v>
      </c>
      <c r="E128" s="147">
        <v>0</v>
      </c>
      <c r="F128" s="121">
        <f>E128*D128</f>
        <v>0</v>
      </c>
      <c r="G128" s="153">
        <v>0</v>
      </c>
      <c r="H128" s="115">
        <f>G128*D128</f>
        <v>0</v>
      </c>
      <c r="I128" s="127"/>
    </row>
    <row r="129" spans="1:9" s="122" customFormat="1" x14ac:dyDescent="0.25">
      <c r="A129" s="118"/>
      <c r="B129" s="119" t="s">
        <v>62</v>
      </c>
      <c r="C129" s="120" t="s">
        <v>29</v>
      </c>
      <c r="D129" s="120">
        <v>33.800000000000004</v>
      </c>
      <c r="E129" s="147">
        <v>0</v>
      </c>
      <c r="F129" s="121">
        <f>E129*D129</f>
        <v>0</v>
      </c>
      <c r="G129" s="153">
        <v>0</v>
      </c>
      <c r="H129" s="115">
        <f>G129*D129</f>
        <v>0</v>
      </c>
      <c r="I129" s="127"/>
    </row>
    <row r="130" spans="1:9" s="122" customFormat="1" x14ac:dyDescent="0.25">
      <c r="A130" s="118"/>
      <c r="B130" s="119" t="s">
        <v>54</v>
      </c>
      <c r="C130" s="120" t="s">
        <v>29</v>
      </c>
      <c r="D130" s="120">
        <v>39</v>
      </c>
      <c r="E130" s="147">
        <v>0</v>
      </c>
      <c r="F130" s="121">
        <f>E130*D130</f>
        <v>0</v>
      </c>
      <c r="G130" s="153">
        <v>0</v>
      </c>
      <c r="H130" s="115">
        <f>G130*D130</f>
        <v>0</v>
      </c>
      <c r="I130" s="127"/>
    </row>
    <row r="131" spans="1:9" s="122" customFormat="1" x14ac:dyDescent="0.25">
      <c r="A131" s="118"/>
      <c r="B131" s="119"/>
      <c r="C131" s="120"/>
      <c r="D131" s="120"/>
      <c r="E131" s="148"/>
      <c r="F131" s="121"/>
      <c r="G131" s="153"/>
      <c r="H131" s="115"/>
      <c r="I131" s="127"/>
    </row>
    <row r="132" spans="1:9" s="122" customFormat="1" ht="60" x14ac:dyDescent="0.25">
      <c r="A132" s="118"/>
      <c r="B132" s="119" t="s">
        <v>53</v>
      </c>
      <c r="C132" s="120" t="s">
        <v>27</v>
      </c>
      <c r="D132" s="120">
        <v>45</v>
      </c>
      <c r="E132" s="147">
        <v>0</v>
      </c>
      <c r="F132" s="121">
        <f>E132*D132</f>
        <v>0</v>
      </c>
      <c r="G132" s="153">
        <v>0</v>
      </c>
      <c r="H132" s="115">
        <f>G132*D132</f>
        <v>0</v>
      </c>
      <c r="I132" s="127"/>
    </row>
    <row r="133" spans="1:9" s="122" customFormat="1" x14ac:dyDescent="0.25">
      <c r="A133" s="118"/>
      <c r="B133" s="119"/>
      <c r="C133" s="120"/>
      <c r="D133" s="129"/>
      <c r="E133" s="147"/>
      <c r="F133" s="121"/>
      <c r="G133" s="153"/>
      <c r="H133" s="115"/>
      <c r="I133" s="127"/>
    </row>
    <row r="134" spans="1:9" s="122" customFormat="1" x14ac:dyDescent="0.25">
      <c r="A134" s="118"/>
      <c r="B134" s="119" t="s">
        <v>31</v>
      </c>
      <c r="C134" s="120" t="s">
        <v>32</v>
      </c>
      <c r="D134" s="120">
        <v>290</v>
      </c>
      <c r="E134" s="147">
        <v>0</v>
      </c>
      <c r="F134" s="121">
        <f>E134*D134</f>
        <v>0</v>
      </c>
      <c r="G134" s="153">
        <v>0</v>
      </c>
      <c r="H134" s="115">
        <f>G134*D134</f>
        <v>0</v>
      </c>
      <c r="I134" s="127"/>
    </row>
    <row r="135" spans="1:9" x14ac:dyDescent="0.25">
      <c r="A135" s="111"/>
      <c r="B135" s="119" t="s">
        <v>33</v>
      </c>
      <c r="C135" s="120" t="s">
        <v>26</v>
      </c>
      <c r="D135" s="113">
        <v>4</v>
      </c>
      <c r="E135" s="147">
        <v>0</v>
      </c>
      <c r="F135" s="121">
        <f>E135*D135</f>
        <v>0</v>
      </c>
      <c r="G135" s="153">
        <v>0</v>
      </c>
      <c r="H135" s="115">
        <f>G135*D135</f>
        <v>0</v>
      </c>
      <c r="I135" s="127"/>
    </row>
    <row r="136" spans="1:9" s="122" customFormat="1" ht="15.75" thickBot="1" x14ac:dyDescent="0.3">
      <c r="A136" s="118"/>
      <c r="B136" s="119"/>
      <c r="C136" s="120"/>
      <c r="D136" s="120"/>
      <c r="E136" s="148"/>
      <c r="F136" s="121"/>
      <c r="G136" s="153"/>
      <c r="H136" s="115"/>
      <c r="I136" s="127"/>
    </row>
    <row r="137" spans="1:9" ht="15.75" thickBot="1" x14ac:dyDescent="0.3">
      <c r="A137" s="106"/>
      <c r="B137" s="130" t="s">
        <v>111</v>
      </c>
      <c r="C137" s="131"/>
      <c r="D137" s="131"/>
      <c r="E137" s="149"/>
      <c r="F137" s="133">
        <f>SUM(F83:F136)</f>
        <v>0</v>
      </c>
      <c r="G137" s="155"/>
      <c r="H137" s="133">
        <f>SUM(H83:H136)</f>
        <v>0</v>
      </c>
      <c r="I137" s="110"/>
    </row>
    <row r="138" spans="1:9" ht="15.75" thickBot="1" x14ac:dyDescent="0.3">
      <c r="A138" s="106"/>
      <c r="B138" s="107" t="s">
        <v>112</v>
      </c>
      <c r="C138" s="108"/>
      <c r="D138" s="108"/>
      <c r="E138" s="150"/>
      <c r="F138" s="109"/>
      <c r="G138" s="150"/>
      <c r="H138" s="109"/>
      <c r="I138" s="110"/>
    </row>
    <row r="139" spans="1:9" ht="360" x14ac:dyDescent="0.25">
      <c r="A139" s="111" t="s">
        <v>201</v>
      </c>
      <c r="B139" s="112" t="s">
        <v>113</v>
      </c>
      <c r="C139" s="113" t="s">
        <v>26</v>
      </c>
      <c r="D139" s="113">
        <v>1</v>
      </c>
      <c r="E139" s="147">
        <v>0</v>
      </c>
      <c r="F139" s="114">
        <f>E139*D139</f>
        <v>0</v>
      </c>
      <c r="G139" s="153">
        <v>0</v>
      </c>
      <c r="H139" s="116">
        <f>G139*D139</f>
        <v>0</v>
      </c>
      <c r="I139" s="117"/>
    </row>
    <row r="140" spans="1:9" s="122" customFormat="1" ht="30" x14ac:dyDescent="0.25">
      <c r="A140" s="118" t="s">
        <v>225</v>
      </c>
      <c r="B140" s="119" t="s">
        <v>84</v>
      </c>
      <c r="C140" s="120" t="s">
        <v>26</v>
      </c>
      <c r="D140" s="120">
        <v>2</v>
      </c>
      <c r="E140" s="147">
        <v>0</v>
      </c>
      <c r="F140" s="121">
        <f>E140*D140</f>
        <v>0</v>
      </c>
      <c r="G140" s="153">
        <v>0</v>
      </c>
      <c r="H140" s="115">
        <f>G140*D140</f>
        <v>0</v>
      </c>
      <c r="I140" s="117"/>
    </row>
    <row r="141" spans="1:9" s="122" customFormat="1" x14ac:dyDescent="0.25">
      <c r="A141" s="118"/>
      <c r="B141" s="119" t="s">
        <v>85</v>
      </c>
      <c r="C141" s="120" t="s">
        <v>26</v>
      </c>
      <c r="D141" s="120">
        <v>2</v>
      </c>
      <c r="E141" s="147">
        <v>0</v>
      </c>
      <c r="F141" s="121">
        <f>E141*D141</f>
        <v>0</v>
      </c>
      <c r="G141" s="153">
        <v>0</v>
      </c>
      <c r="H141" s="115">
        <f>G141*D141</f>
        <v>0</v>
      </c>
      <c r="I141" s="117"/>
    </row>
    <row r="142" spans="1:9" s="122" customFormat="1" x14ac:dyDescent="0.25">
      <c r="A142" s="118"/>
      <c r="B142" s="119" t="s">
        <v>86</v>
      </c>
      <c r="C142" s="120" t="s">
        <v>26</v>
      </c>
      <c r="D142" s="120">
        <v>2</v>
      </c>
      <c r="E142" s="147">
        <v>0</v>
      </c>
      <c r="F142" s="121">
        <f>E142*D142</f>
        <v>0</v>
      </c>
      <c r="G142" s="153">
        <v>0</v>
      </c>
      <c r="H142" s="115">
        <f>G142*D142</f>
        <v>0</v>
      </c>
      <c r="I142" s="117"/>
    </row>
    <row r="143" spans="1:9" ht="30" x14ac:dyDescent="0.25">
      <c r="A143" s="111"/>
      <c r="B143" s="123" t="s">
        <v>55</v>
      </c>
      <c r="C143" s="113" t="s">
        <v>16</v>
      </c>
      <c r="D143" s="113">
        <v>1</v>
      </c>
      <c r="E143" s="147">
        <v>0</v>
      </c>
      <c r="F143" s="114">
        <f>E143*D143</f>
        <v>0</v>
      </c>
      <c r="G143" s="153">
        <v>0</v>
      </c>
      <c r="H143" s="116">
        <f>G143*D143</f>
        <v>0</v>
      </c>
      <c r="I143" s="117"/>
    </row>
    <row r="144" spans="1:9" x14ac:dyDescent="0.25">
      <c r="A144" s="111"/>
      <c r="B144" s="124"/>
      <c r="C144" s="113"/>
      <c r="D144" s="113"/>
      <c r="E144" s="147"/>
      <c r="F144" s="114"/>
      <c r="G144" s="154"/>
      <c r="H144" s="116"/>
      <c r="I144" s="117"/>
    </row>
    <row r="145" spans="1:9" ht="45" x14ac:dyDescent="0.25">
      <c r="A145" s="111" t="s">
        <v>226</v>
      </c>
      <c r="B145" s="125" t="s">
        <v>80</v>
      </c>
      <c r="C145" s="113" t="s">
        <v>26</v>
      </c>
      <c r="D145" s="113">
        <v>4</v>
      </c>
      <c r="E145" s="147">
        <v>0</v>
      </c>
      <c r="F145" s="114">
        <f>E145*D145</f>
        <v>0</v>
      </c>
      <c r="G145" s="153">
        <v>0</v>
      </c>
      <c r="H145" s="116">
        <f>G145*D145</f>
        <v>0</v>
      </c>
      <c r="I145" s="117"/>
    </row>
    <row r="146" spans="1:9" ht="45" x14ac:dyDescent="0.25">
      <c r="A146" s="111" t="s">
        <v>227</v>
      </c>
      <c r="B146" s="125" t="s">
        <v>87</v>
      </c>
      <c r="C146" s="113" t="s">
        <v>26</v>
      </c>
      <c r="D146" s="113">
        <v>1</v>
      </c>
      <c r="E146" s="147">
        <v>0</v>
      </c>
      <c r="F146" s="114">
        <f>E146*D146</f>
        <v>0</v>
      </c>
      <c r="G146" s="153">
        <v>0</v>
      </c>
      <c r="H146" s="116">
        <f>G146*D146</f>
        <v>0</v>
      </c>
      <c r="I146" s="117"/>
    </row>
    <row r="147" spans="1:9" ht="30" x14ac:dyDescent="0.25">
      <c r="A147" s="111" t="s">
        <v>228</v>
      </c>
      <c r="B147" s="125" t="s">
        <v>92</v>
      </c>
      <c r="C147" s="113" t="s">
        <v>26</v>
      </c>
      <c r="D147" s="113">
        <v>7</v>
      </c>
      <c r="E147" s="147">
        <v>0</v>
      </c>
      <c r="F147" s="114">
        <f>E147*D147</f>
        <v>0</v>
      </c>
      <c r="G147" s="153">
        <v>0</v>
      </c>
      <c r="H147" s="116">
        <f>G147*D147</f>
        <v>0</v>
      </c>
      <c r="I147" s="117"/>
    </row>
    <row r="148" spans="1:9" ht="30" x14ac:dyDescent="0.25">
      <c r="A148" s="111" t="s">
        <v>229</v>
      </c>
      <c r="B148" s="125" t="s">
        <v>68</v>
      </c>
      <c r="C148" s="113" t="s">
        <v>26</v>
      </c>
      <c r="D148" s="113">
        <v>1</v>
      </c>
      <c r="E148" s="147">
        <v>0</v>
      </c>
      <c r="F148" s="114">
        <f>E148*D148</f>
        <v>0</v>
      </c>
      <c r="G148" s="153">
        <v>0</v>
      </c>
      <c r="H148" s="116">
        <f>G148*D148</f>
        <v>0</v>
      </c>
      <c r="I148" s="117"/>
    </row>
    <row r="149" spans="1:9" x14ac:dyDescent="0.25">
      <c r="A149" s="111"/>
      <c r="B149" s="125"/>
      <c r="C149" s="113"/>
      <c r="D149" s="113"/>
      <c r="E149" s="148"/>
      <c r="F149" s="114"/>
      <c r="G149" s="154"/>
      <c r="H149" s="116"/>
      <c r="I149" s="117"/>
    </row>
    <row r="150" spans="1:9" ht="45" x14ac:dyDescent="0.25">
      <c r="A150" s="111" t="s">
        <v>230</v>
      </c>
      <c r="B150" s="125" t="s">
        <v>93</v>
      </c>
      <c r="C150" s="113" t="s">
        <v>26</v>
      </c>
      <c r="D150" s="113">
        <v>2</v>
      </c>
      <c r="E150" s="147">
        <v>0</v>
      </c>
      <c r="F150" s="121">
        <f>E150*D150</f>
        <v>0</v>
      </c>
      <c r="G150" s="153">
        <v>0</v>
      </c>
      <c r="H150" s="116">
        <f>G150*D150</f>
        <v>0</v>
      </c>
      <c r="I150" s="117"/>
    </row>
    <row r="151" spans="1:9" x14ac:dyDescent="0.25">
      <c r="A151" s="111"/>
      <c r="B151" s="125"/>
      <c r="C151" s="113"/>
      <c r="D151" s="113"/>
      <c r="E151" s="147"/>
      <c r="F151" s="114"/>
      <c r="G151" s="154"/>
      <c r="H151" s="116"/>
      <c r="I151" s="117"/>
    </row>
    <row r="152" spans="1:9" ht="105" x14ac:dyDescent="0.25">
      <c r="A152" s="111" t="s">
        <v>231</v>
      </c>
      <c r="B152" s="125" t="s">
        <v>89</v>
      </c>
      <c r="C152" s="113" t="s">
        <v>26</v>
      </c>
      <c r="D152" s="113">
        <v>6</v>
      </c>
      <c r="E152" s="147">
        <v>0</v>
      </c>
      <c r="F152" s="114">
        <f>E152*D152</f>
        <v>0</v>
      </c>
      <c r="G152" s="153">
        <v>0</v>
      </c>
      <c r="H152" s="116">
        <f>G152*D152</f>
        <v>0</v>
      </c>
      <c r="I152" s="117"/>
    </row>
    <row r="153" spans="1:9" ht="75" x14ac:dyDescent="0.25">
      <c r="A153" s="111" t="s">
        <v>232</v>
      </c>
      <c r="B153" s="125" t="s">
        <v>90</v>
      </c>
      <c r="C153" s="113" t="s">
        <v>26</v>
      </c>
      <c r="D153" s="113">
        <v>2</v>
      </c>
      <c r="E153" s="147">
        <v>0</v>
      </c>
      <c r="F153" s="114">
        <f>E153*D153</f>
        <v>0</v>
      </c>
      <c r="G153" s="153">
        <v>0</v>
      </c>
      <c r="H153" s="116">
        <f>G153*D153</f>
        <v>0</v>
      </c>
      <c r="I153" s="117"/>
    </row>
    <row r="154" spans="1:9" x14ac:dyDescent="0.25">
      <c r="A154" s="111"/>
      <c r="B154" s="125"/>
      <c r="C154" s="113"/>
      <c r="D154" s="113"/>
      <c r="E154" s="147"/>
      <c r="F154" s="114"/>
      <c r="G154" s="154"/>
      <c r="H154" s="116"/>
      <c r="I154" s="117"/>
    </row>
    <row r="155" spans="1:9" s="122" customFormat="1" x14ac:dyDescent="0.25">
      <c r="A155" s="118" t="s">
        <v>233</v>
      </c>
      <c r="B155" s="126" t="s">
        <v>106</v>
      </c>
      <c r="C155" s="120" t="s">
        <v>26</v>
      </c>
      <c r="D155" s="120">
        <v>1</v>
      </c>
      <c r="E155" s="147">
        <v>0</v>
      </c>
      <c r="F155" s="121">
        <f>E155*D155</f>
        <v>0</v>
      </c>
      <c r="G155" s="153">
        <v>0</v>
      </c>
      <c r="H155" s="115">
        <f>G155*D155</f>
        <v>0</v>
      </c>
      <c r="I155" s="127"/>
    </row>
    <row r="156" spans="1:9" s="122" customFormat="1" x14ac:dyDescent="0.25">
      <c r="A156" s="118" t="s">
        <v>234</v>
      </c>
      <c r="B156" s="126" t="s">
        <v>81</v>
      </c>
      <c r="C156" s="120" t="s">
        <v>26</v>
      </c>
      <c r="D156" s="120">
        <v>13</v>
      </c>
      <c r="E156" s="147">
        <v>0</v>
      </c>
      <c r="F156" s="121">
        <f>E156*D156</f>
        <v>0</v>
      </c>
      <c r="G156" s="153">
        <v>0</v>
      </c>
      <c r="H156" s="115">
        <f>G156*D156</f>
        <v>0</v>
      </c>
      <c r="I156" s="127"/>
    </row>
    <row r="157" spans="1:9" s="122" customFormat="1" x14ac:dyDescent="0.25">
      <c r="A157" s="118" t="s">
        <v>235</v>
      </c>
      <c r="B157" s="126" t="s">
        <v>91</v>
      </c>
      <c r="C157" s="120" t="s">
        <v>26</v>
      </c>
      <c r="D157" s="120">
        <v>2</v>
      </c>
      <c r="E157" s="147">
        <v>0</v>
      </c>
      <c r="F157" s="121">
        <f>E157*D157</f>
        <v>0</v>
      </c>
      <c r="G157" s="153">
        <v>0</v>
      </c>
      <c r="H157" s="115">
        <f>G157*D157</f>
        <v>0</v>
      </c>
      <c r="I157" s="127"/>
    </row>
    <row r="158" spans="1:9" x14ac:dyDescent="0.25">
      <c r="A158" s="111"/>
      <c r="B158" s="125"/>
      <c r="C158" s="113"/>
      <c r="D158" s="113"/>
      <c r="E158" s="147"/>
      <c r="F158" s="114"/>
      <c r="G158" s="154"/>
      <c r="H158" s="116"/>
      <c r="I158" s="117"/>
    </row>
    <row r="159" spans="1:9" ht="90" x14ac:dyDescent="0.25">
      <c r="A159" s="111" t="s">
        <v>236</v>
      </c>
      <c r="B159" s="125" t="s">
        <v>69</v>
      </c>
      <c r="C159" s="113" t="s">
        <v>26</v>
      </c>
      <c r="D159" s="113">
        <v>7</v>
      </c>
      <c r="E159" s="147">
        <v>0</v>
      </c>
      <c r="F159" s="114">
        <f>E159*D159</f>
        <v>0</v>
      </c>
      <c r="G159" s="153">
        <v>0</v>
      </c>
      <c r="H159" s="116">
        <f>G159*D159</f>
        <v>0</v>
      </c>
      <c r="I159" s="117" t="s">
        <v>66</v>
      </c>
    </row>
    <row r="160" spans="1:9" ht="30" x14ac:dyDescent="0.25">
      <c r="A160" s="111" t="s">
        <v>237</v>
      </c>
      <c r="B160" s="125" t="s">
        <v>97</v>
      </c>
      <c r="C160" s="113" t="s">
        <v>26</v>
      </c>
      <c r="D160" s="113">
        <v>1</v>
      </c>
      <c r="E160" s="147">
        <v>0</v>
      </c>
      <c r="F160" s="114">
        <f>E160*D160</f>
        <v>0</v>
      </c>
      <c r="G160" s="153">
        <v>0</v>
      </c>
      <c r="H160" s="116">
        <f>G160*D160</f>
        <v>0</v>
      </c>
      <c r="I160" s="117"/>
    </row>
    <row r="161" spans="1:9" ht="90" x14ac:dyDescent="0.25">
      <c r="A161" s="111" t="s">
        <v>238</v>
      </c>
      <c r="B161" s="125" t="s">
        <v>107</v>
      </c>
      <c r="C161" s="113" t="s">
        <v>26</v>
      </c>
      <c r="D161" s="113">
        <v>6</v>
      </c>
      <c r="E161" s="147">
        <v>0</v>
      </c>
      <c r="F161" s="114">
        <f>E161*D161</f>
        <v>0</v>
      </c>
      <c r="G161" s="153">
        <v>0</v>
      </c>
      <c r="H161" s="116">
        <f>G161*D161</f>
        <v>0</v>
      </c>
      <c r="I161" s="117" t="s">
        <v>66</v>
      </c>
    </row>
    <row r="162" spans="1:9" ht="30" x14ac:dyDescent="0.25">
      <c r="A162" s="111" t="s">
        <v>239</v>
      </c>
      <c r="B162" s="125" t="s">
        <v>58</v>
      </c>
      <c r="C162" s="113" t="s">
        <v>26</v>
      </c>
      <c r="D162" s="113">
        <v>14</v>
      </c>
      <c r="E162" s="147">
        <v>0</v>
      </c>
      <c r="F162" s="114">
        <f>E162*D162</f>
        <v>0</v>
      </c>
      <c r="G162" s="153">
        <v>0</v>
      </c>
      <c r="H162" s="116">
        <f>G162*D162</f>
        <v>0</v>
      </c>
      <c r="I162" s="117"/>
    </row>
    <row r="163" spans="1:9" x14ac:dyDescent="0.25">
      <c r="A163" s="111"/>
      <c r="B163" s="125"/>
      <c r="C163" s="113"/>
      <c r="D163" s="113"/>
      <c r="E163" s="147"/>
      <c r="F163" s="114"/>
      <c r="G163" s="154"/>
      <c r="H163" s="116"/>
      <c r="I163" s="117"/>
    </row>
    <row r="164" spans="1:9" s="122" customFormat="1" ht="30" x14ac:dyDescent="0.25">
      <c r="A164" s="118" t="s">
        <v>240</v>
      </c>
      <c r="B164" s="119" t="s">
        <v>98</v>
      </c>
      <c r="C164" s="120" t="s">
        <v>26</v>
      </c>
      <c r="D164" s="120">
        <v>10</v>
      </c>
      <c r="E164" s="147">
        <v>0</v>
      </c>
      <c r="F164" s="121">
        <f>E164*D164</f>
        <v>0</v>
      </c>
      <c r="G164" s="153">
        <v>0</v>
      </c>
      <c r="H164" s="115">
        <f>G164*D164</f>
        <v>0</v>
      </c>
      <c r="I164" s="127"/>
    </row>
    <row r="165" spans="1:9" s="122" customFormat="1" x14ac:dyDescent="0.25">
      <c r="A165" s="118"/>
      <c r="B165" s="119"/>
      <c r="C165" s="120"/>
      <c r="D165" s="120"/>
      <c r="E165" s="148"/>
      <c r="F165" s="121"/>
      <c r="G165" s="153"/>
      <c r="H165" s="115"/>
      <c r="I165" s="127"/>
    </row>
    <row r="166" spans="1:9" s="122" customFormat="1" ht="60" x14ac:dyDescent="0.25">
      <c r="A166" s="118" t="s">
        <v>241</v>
      </c>
      <c r="B166" s="119" t="s">
        <v>110</v>
      </c>
      <c r="C166" s="120" t="s">
        <v>26</v>
      </c>
      <c r="D166" s="120">
        <v>2</v>
      </c>
      <c r="E166" s="147">
        <v>0</v>
      </c>
      <c r="F166" s="121">
        <f>E166*D166</f>
        <v>0</v>
      </c>
      <c r="G166" s="153">
        <v>0</v>
      </c>
      <c r="H166" s="115">
        <f>G166*D166</f>
        <v>0</v>
      </c>
      <c r="I166" s="127" t="s">
        <v>108</v>
      </c>
    </row>
    <row r="167" spans="1:9" s="122" customFormat="1" ht="60" x14ac:dyDescent="0.25">
      <c r="A167" s="118" t="s">
        <v>242</v>
      </c>
      <c r="B167" s="119" t="s">
        <v>109</v>
      </c>
      <c r="C167" s="120" t="s">
        <v>26</v>
      </c>
      <c r="D167" s="120">
        <v>1</v>
      </c>
      <c r="E167" s="147">
        <v>0</v>
      </c>
      <c r="F167" s="121">
        <f>E167*D167</f>
        <v>0</v>
      </c>
      <c r="G167" s="153">
        <v>0</v>
      </c>
      <c r="H167" s="115">
        <f>G167*D167</f>
        <v>0</v>
      </c>
      <c r="I167" s="127" t="s">
        <v>108</v>
      </c>
    </row>
    <row r="168" spans="1:9" s="122" customFormat="1" ht="120" x14ac:dyDescent="0.25">
      <c r="A168" s="118" t="s">
        <v>243</v>
      </c>
      <c r="B168" s="119" t="s">
        <v>117</v>
      </c>
      <c r="C168" s="120" t="s">
        <v>16</v>
      </c>
      <c r="D168" s="120">
        <v>1</v>
      </c>
      <c r="E168" s="147">
        <v>0</v>
      </c>
      <c r="F168" s="121">
        <f>E168*D168</f>
        <v>0</v>
      </c>
      <c r="G168" s="153">
        <v>0</v>
      </c>
      <c r="H168" s="115">
        <f>G168*D168</f>
        <v>0</v>
      </c>
      <c r="I168" s="127"/>
    </row>
    <row r="169" spans="1:9" x14ac:dyDescent="0.25">
      <c r="A169" s="111"/>
      <c r="B169" s="125"/>
      <c r="C169" s="113"/>
      <c r="D169" s="113"/>
      <c r="E169" s="148"/>
      <c r="F169" s="114"/>
      <c r="G169" s="154"/>
      <c r="H169" s="116"/>
      <c r="I169" s="117"/>
    </row>
    <row r="170" spans="1:9" s="122" customFormat="1" x14ac:dyDescent="0.25">
      <c r="A170" s="118"/>
      <c r="B170" s="119" t="s">
        <v>100</v>
      </c>
      <c r="C170" s="120"/>
      <c r="D170" s="120"/>
      <c r="E170" s="148"/>
      <c r="F170" s="121"/>
      <c r="G170" s="153"/>
      <c r="H170" s="115"/>
      <c r="I170" s="127"/>
    </row>
    <row r="171" spans="1:9" s="122" customFormat="1" ht="17.25" x14ac:dyDescent="0.25">
      <c r="A171" s="118"/>
      <c r="B171" s="128" t="s">
        <v>78</v>
      </c>
      <c r="C171" s="120" t="s">
        <v>27</v>
      </c>
      <c r="D171" s="120">
        <v>22.400000000000002</v>
      </c>
      <c r="E171" s="147">
        <v>0</v>
      </c>
      <c r="F171" s="121">
        <f>E171*D171</f>
        <v>0</v>
      </c>
      <c r="G171" s="153">
        <v>0</v>
      </c>
      <c r="H171" s="115">
        <f>G171*D171</f>
        <v>0</v>
      </c>
      <c r="I171" s="127"/>
    </row>
    <row r="172" spans="1:9" s="122" customFormat="1" ht="17.25" x14ac:dyDescent="0.25">
      <c r="A172" s="118"/>
      <c r="B172" s="128" t="s">
        <v>35</v>
      </c>
      <c r="C172" s="120" t="s">
        <v>27</v>
      </c>
      <c r="D172" s="120">
        <v>3.2</v>
      </c>
      <c r="E172" s="147">
        <v>0</v>
      </c>
      <c r="F172" s="121">
        <f>E172*D172</f>
        <v>0</v>
      </c>
      <c r="G172" s="153">
        <v>0</v>
      </c>
      <c r="H172" s="115">
        <f>G172*D172</f>
        <v>0</v>
      </c>
      <c r="I172" s="127"/>
    </row>
    <row r="173" spans="1:9" s="122" customFormat="1" ht="17.25" x14ac:dyDescent="0.25">
      <c r="A173" s="118"/>
      <c r="B173" s="128" t="s">
        <v>34</v>
      </c>
      <c r="C173" s="120" t="s">
        <v>27</v>
      </c>
      <c r="D173" s="120">
        <v>11.200000000000001</v>
      </c>
      <c r="E173" s="147">
        <v>0</v>
      </c>
      <c r="F173" s="121">
        <f>E173*D173</f>
        <v>0</v>
      </c>
      <c r="G173" s="153">
        <v>0</v>
      </c>
      <c r="H173" s="115">
        <f>G173*D173</f>
        <v>0</v>
      </c>
      <c r="I173" s="127"/>
    </row>
    <row r="174" spans="1:9" s="122" customFormat="1" ht="17.25" x14ac:dyDescent="0.25">
      <c r="A174" s="118"/>
      <c r="B174" s="128" t="s">
        <v>303</v>
      </c>
      <c r="C174" s="120" t="s">
        <v>27</v>
      </c>
      <c r="D174" s="120">
        <v>32</v>
      </c>
      <c r="E174" s="147">
        <v>0</v>
      </c>
      <c r="F174" s="121">
        <f>E174*D174</f>
        <v>0</v>
      </c>
      <c r="G174" s="153">
        <v>0</v>
      </c>
      <c r="H174" s="115">
        <f>G174*D174</f>
        <v>0</v>
      </c>
      <c r="I174" s="127"/>
    </row>
    <row r="175" spans="1:9" s="122" customFormat="1" x14ac:dyDescent="0.25">
      <c r="A175" s="118"/>
      <c r="B175" s="128"/>
      <c r="C175" s="120"/>
      <c r="D175" s="129"/>
      <c r="E175" s="148"/>
      <c r="F175" s="121"/>
      <c r="G175" s="153"/>
      <c r="H175" s="115"/>
      <c r="I175" s="127"/>
    </row>
    <row r="176" spans="1:9" s="122" customFormat="1" ht="30" x14ac:dyDescent="0.25">
      <c r="A176" s="118"/>
      <c r="B176" s="119" t="s">
        <v>99</v>
      </c>
      <c r="C176" s="120"/>
      <c r="D176" s="129"/>
      <c r="E176" s="148"/>
      <c r="F176" s="121"/>
      <c r="G176" s="153"/>
      <c r="H176" s="115"/>
      <c r="I176" s="127"/>
    </row>
    <row r="177" spans="1:9" s="122" customFormat="1" x14ac:dyDescent="0.25">
      <c r="A177" s="118"/>
      <c r="B177" s="119" t="s">
        <v>122</v>
      </c>
      <c r="C177" s="120" t="s">
        <v>29</v>
      </c>
      <c r="D177" s="120">
        <v>23.799999999999997</v>
      </c>
      <c r="E177" s="147">
        <v>0</v>
      </c>
      <c r="F177" s="121">
        <f t="shared" ref="F177:F182" si="12">E177*D177</f>
        <v>0</v>
      </c>
      <c r="G177" s="153">
        <v>0</v>
      </c>
      <c r="H177" s="115">
        <f t="shared" ref="H177:H182" si="13">G177*D177</f>
        <v>0</v>
      </c>
      <c r="I177" s="127"/>
    </row>
    <row r="178" spans="1:9" s="122" customFormat="1" x14ac:dyDescent="0.25">
      <c r="A178" s="118"/>
      <c r="B178" s="119" t="s">
        <v>59</v>
      </c>
      <c r="C178" s="120" t="s">
        <v>29</v>
      </c>
      <c r="D178" s="120">
        <v>21</v>
      </c>
      <c r="E178" s="147">
        <v>0</v>
      </c>
      <c r="F178" s="121">
        <f t="shared" si="12"/>
        <v>0</v>
      </c>
      <c r="G178" s="153">
        <v>0</v>
      </c>
      <c r="H178" s="115">
        <f t="shared" si="13"/>
        <v>0</v>
      </c>
      <c r="I178" s="127"/>
    </row>
    <row r="179" spans="1:9" s="122" customFormat="1" x14ac:dyDescent="0.25">
      <c r="A179" s="118"/>
      <c r="B179" s="119" t="s">
        <v>307</v>
      </c>
      <c r="C179" s="120" t="s">
        <v>29</v>
      </c>
      <c r="D179" s="120">
        <v>5.6</v>
      </c>
      <c r="E179" s="147">
        <v>0</v>
      </c>
      <c r="F179" s="121">
        <f t="shared" si="12"/>
        <v>0</v>
      </c>
      <c r="G179" s="153">
        <v>0</v>
      </c>
      <c r="H179" s="115">
        <f t="shared" si="13"/>
        <v>0</v>
      </c>
      <c r="I179" s="127"/>
    </row>
    <row r="180" spans="1:9" s="122" customFormat="1" x14ac:dyDescent="0.25">
      <c r="A180" s="118"/>
      <c r="B180" s="119" t="s">
        <v>36</v>
      </c>
      <c r="C180" s="120" t="s">
        <v>29</v>
      </c>
      <c r="D180" s="120">
        <v>46.199999999999996</v>
      </c>
      <c r="E180" s="147">
        <v>0</v>
      </c>
      <c r="F180" s="121">
        <f t="shared" si="12"/>
        <v>0</v>
      </c>
      <c r="G180" s="153">
        <v>0</v>
      </c>
      <c r="H180" s="115">
        <f t="shared" si="13"/>
        <v>0</v>
      </c>
      <c r="I180" s="127"/>
    </row>
    <row r="181" spans="1:9" s="122" customFormat="1" x14ac:dyDescent="0.25">
      <c r="A181" s="118"/>
      <c r="B181" s="119" t="s">
        <v>305</v>
      </c>
      <c r="C181" s="120" t="s">
        <v>29</v>
      </c>
      <c r="D181" s="120">
        <v>77</v>
      </c>
      <c r="E181" s="147">
        <v>0</v>
      </c>
      <c r="F181" s="121">
        <f t="shared" si="12"/>
        <v>0</v>
      </c>
      <c r="G181" s="153">
        <v>0</v>
      </c>
      <c r="H181" s="115">
        <f t="shared" si="13"/>
        <v>0</v>
      </c>
      <c r="I181" s="127"/>
    </row>
    <row r="182" spans="1:9" s="122" customFormat="1" x14ac:dyDescent="0.25">
      <c r="A182" s="118"/>
      <c r="B182" s="119" t="s">
        <v>304</v>
      </c>
      <c r="C182" s="120" t="s">
        <v>29</v>
      </c>
      <c r="D182" s="120">
        <v>12.6</v>
      </c>
      <c r="E182" s="147">
        <v>0</v>
      </c>
      <c r="F182" s="121">
        <f t="shared" si="12"/>
        <v>0</v>
      </c>
      <c r="G182" s="153">
        <v>0</v>
      </c>
      <c r="H182" s="115">
        <f t="shared" si="13"/>
        <v>0</v>
      </c>
      <c r="I182" s="127"/>
    </row>
    <row r="183" spans="1:9" s="122" customFormat="1" x14ac:dyDescent="0.25">
      <c r="A183" s="118"/>
      <c r="B183" s="119"/>
      <c r="C183" s="120"/>
      <c r="D183" s="120"/>
      <c r="E183" s="148"/>
      <c r="F183" s="121"/>
      <c r="G183" s="153"/>
      <c r="H183" s="115"/>
      <c r="I183" s="127"/>
    </row>
    <row r="184" spans="1:9" s="122" customFormat="1" x14ac:dyDescent="0.25">
      <c r="A184" s="118"/>
      <c r="B184" s="119" t="s">
        <v>101</v>
      </c>
      <c r="C184" s="120" t="s">
        <v>29</v>
      </c>
      <c r="D184" s="120">
        <v>4</v>
      </c>
      <c r="E184" s="147">
        <v>0</v>
      </c>
      <c r="F184" s="121">
        <f>E184*D184</f>
        <v>0</v>
      </c>
      <c r="G184" s="153">
        <v>0</v>
      </c>
      <c r="H184" s="115">
        <f>G184*D184</f>
        <v>0</v>
      </c>
      <c r="I184" s="127"/>
    </row>
    <row r="185" spans="1:9" s="122" customFormat="1" x14ac:dyDescent="0.25">
      <c r="A185" s="118"/>
      <c r="B185" s="119" t="s">
        <v>62</v>
      </c>
      <c r="C185" s="120" t="s">
        <v>29</v>
      </c>
      <c r="D185" s="120">
        <v>33.800000000000004</v>
      </c>
      <c r="E185" s="147">
        <v>0</v>
      </c>
      <c r="F185" s="121">
        <f>E185*D185</f>
        <v>0</v>
      </c>
      <c r="G185" s="153">
        <v>0</v>
      </c>
      <c r="H185" s="115">
        <f>G185*D185</f>
        <v>0</v>
      </c>
      <c r="I185" s="127"/>
    </row>
    <row r="186" spans="1:9" s="122" customFormat="1" x14ac:dyDescent="0.25">
      <c r="A186" s="118"/>
      <c r="B186" s="119" t="s">
        <v>54</v>
      </c>
      <c r="C186" s="120" t="s">
        <v>29</v>
      </c>
      <c r="D186" s="120">
        <v>39</v>
      </c>
      <c r="E186" s="147">
        <v>0</v>
      </c>
      <c r="F186" s="121">
        <f>E186*D186</f>
        <v>0</v>
      </c>
      <c r="G186" s="153">
        <v>0</v>
      </c>
      <c r="H186" s="115">
        <f>G186*D186</f>
        <v>0</v>
      </c>
      <c r="I186" s="127"/>
    </row>
    <row r="187" spans="1:9" s="122" customFormat="1" x14ac:dyDescent="0.25">
      <c r="A187" s="118"/>
      <c r="B187" s="119"/>
      <c r="C187" s="120"/>
      <c r="D187" s="120"/>
      <c r="E187" s="148"/>
      <c r="F187" s="121"/>
      <c r="G187" s="153"/>
      <c r="H187" s="115"/>
      <c r="I187" s="127"/>
    </row>
    <row r="188" spans="1:9" s="122" customFormat="1" ht="60" x14ac:dyDescent="0.25">
      <c r="A188" s="118"/>
      <c r="B188" s="119" t="s">
        <v>53</v>
      </c>
      <c r="C188" s="120" t="s">
        <v>27</v>
      </c>
      <c r="D188" s="120">
        <v>45</v>
      </c>
      <c r="E188" s="147">
        <v>0</v>
      </c>
      <c r="F188" s="121">
        <f>E188*D188</f>
        <v>0</v>
      </c>
      <c r="G188" s="153">
        <v>0</v>
      </c>
      <c r="H188" s="115">
        <f>G188*D188</f>
        <v>0</v>
      </c>
      <c r="I188" s="127"/>
    </row>
    <row r="189" spans="1:9" s="122" customFormat="1" x14ac:dyDescent="0.25">
      <c r="A189" s="118"/>
      <c r="B189" s="119"/>
      <c r="C189" s="120"/>
      <c r="D189" s="129"/>
      <c r="E189" s="147"/>
      <c r="F189" s="121"/>
      <c r="G189" s="153"/>
      <c r="H189" s="115"/>
      <c r="I189" s="127"/>
    </row>
    <row r="190" spans="1:9" s="122" customFormat="1" x14ac:dyDescent="0.25">
      <c r="A190" s="118"/>
      <c r="B190" s="119" t="s">
        <v>31</v>
      </c>
      <c r="C190" s="120" t="s">
        <v>32</v>
      </c>
      <c r="D190" s="120">
        <v>290</v>
      </c>
      <c r="E190" s="147">
        <v>0</v>
      </c>
      <c r="F190" s="121">
        <f>E190*D190</f>
        <v>0</v>
      </c>
      <c r="G190" s="153">
        <v>0</v>
      </c>
      <c r="H190" s="115">
        <f>G190*D190</f>
        <v>0</v>
      </c>
      <c r="I190" s="127"/>
    </row>
    <row r="191" spans="1:9" x14ac:dyDescent="0.25">
      <c r="A191" s="111"/>
      <c r="B191" s="119" t="s">
        <v>33</v>
      </c>
      <c r="C191" s="120" t="s">
        <v>26</v>
      </c>
      <c r="D191" s="113">
        <v>4</v>
      </c>
      <c r="E191" s="147">
        <v>0</v>
      </c>
      <c r="F191" s="121">
        <f>E191*D191</f>
        <v>0</v>
      </c>
      <c r="G191" s="153">
        <v>0</v>
      </c>
      <c r="H191" s="115">
        <f>G191*D191</f>
        <v>0</v>
      </c>
      <c r="I191" s="127"/>
    </row>
    <row r="192" spans="1:9" s="122" customFormat="1" ht="15.75" thickBot="1" x14ac:dyDescent="0.3">
      <c r="A192" s="118"/>
      <c r="B192" s="119"/>
      <c r="C192" s="120"/>
      <c r="D192" s="120"/>
      <c r="E192" s="148"/>
      <c r="F192" s="121"/>
      <c r="G192" s="153"/>
      <c r="H192" s="115"/>
      <c r="I192" s="127"/>
    </row>
    <row r="193" spans="1:9" ht="15.75" thickBot="1" x14ac:dyDescent="0.3">
      <c r="A193" s="106"/>
      <c r="B193" s="130" t="s">
        <v>114</v>
      </c>
      <c r="C193" s="131"/>
      <c r="D193" s="131"/>
      <c r="E193" s="149"/>
      <c r="F193" s="133">
        <f>SUM(F139:F192)</f>
        <v>0</v>
      </c>
      <c r="G193" s="155"/>
      <c r="H193" s="133">
        <f>SUM(H139:H192)</f>
        <v>0</v>
      </c>
      <c r="I193" s="110"/>
    </row>
    <row r="194" spans="1:9" ht="15.75" thickBot="1" x14ac:dyDescent="0.3">
      <c r="A194" s="106"/>
      <c r="B194" s="134" t="s">
        <v>141</v>
      </c>
      <c r="C194" s="108"/>
      <c r="D194" s="108"/>
      <c r="E194" s="150"/>
      <c r="F194" s="109"/>
      <c r="G194" s="150"/>
      <c r="H194" s="109"/>
      <c r="I194" s="110"/>
    </row>
    <row r="195" spans="1:9" x14ac:dyDescent="0.25">
      <c r="A195" s="111"/>
      <c r="B195" s="125"/>
      <c r="C195" s="113"/>
      <c r="D195" s="113"/>
      <c r="E195" s="147"/>
      <c r="F195" s="114"/>
      <c r="G195" s="154"/>
      <c r="H195" s="116"/>
      <c r="I195" s="117"/>
    </row>
    <row r="196" spans="1:9" ht="60" x14ac:dyDescent="0.25">
      <c r="A196" s="111" t="s">
        <v>244</v>
      </c>
      <c r="B196" s="125" t="s">
        <v>74</v>
      </c>
      <c r="C196" s="113" t="s">
        <v>26</v>
      </c>
      <c r="D196" s="113">
        <v>2</v>
      </c>
      <c r="E196" s="147">
        <v>0</v>
      </c>
      <c r="F196" s="114">
        <f>E196*D196</f>
        <v>0</v>
      </c>
      <c r="G196" s="153">
        <v>0</v>
      </c>
      <c r="H196" s="116">
        <f>G196*D196</f>
        <v>0</v>
      </c>
      <c r="I196" s="117"/>
    </row>
    <row r="197" spans="1:9" ht="60" x14ac:dyDescent="0.25">
      <c r="A197" s="111" t="s">
        <v>245</v>
      </c>
      <c r="B197" s="125" t="s">
        <v>73</v>
      </c>
      <c r="C197" s="113" t="s">
        <v>26</v>
      </c>
      <c r="D197" s="113">
        <v>2</v>
      </c>
      <c r="E197" s="147">
        <v>0</v>
      </c>
      <c r="F197" s="114">
        <f>E197*D197</f>
        <v>0</v>
      </c>
      <c r="G197" s="153">
        <v>0</v>
      </c>
      <c r="H197" s="116">
        <f>G197*D197</f>
        <v>0</v>
      </c>
      <c r="I197" s="117"/>
    </row>
    <row r="198" spans="1:9" ht="30" x14ac:dyDescent="0.25">
      <c r="A198" s="111" t="s">
        <v>199</v>
      </c>
      <c r="B198" s="125" t="s">
        <v>75</v>
      </c>
      <c r="C198" s="113" t="s">
        <v>26</v>
      </c>
      <c r="D198" s="113">
        <v>2</v>
      </c>
      <c r="E198" s="147">
        <v>0</v>
      </c>
      <c r="F198" s="114">
        <f>E198*D198</f>
        <v>0</v>
      </c>
      <c r="G198" s="153">
        <v>0</v>
      </c>
      <c r="H198" s="116">
        <f>G198*D198</f>
        <v>0</v>
      </c>
      <c r="I198" s="117"/>
    </row>
    <row r="199" spans="1:9" x14ac:dyDescent="0.25">
      <c r="A199" s="111" t="s">
        <v>246</v>
      </c>
      <c r="B199" s="125" t="s">
        <v>79</v>
      </c>
      <c r="C199" s="113" t="s">
        <v>26</v>
      </c>
      <c r="D199" s="113">
        <v>2</v>
      </c>
      <c r="E199" s="147">
        <v>0</v>
      </c>
      <c r="F199" s="114">
        <f>E199*D199</f>
        <v>0</v>
      </c>
      <c r="G199" s="153">
        <v>0</v>
      </c>
      <c r="H199" s="116">
        <f>G199*D199</f>
        <v>0</v>
      </c>
      <c r="I199" s="117"/>
    </row>
    <row r="200" spans="1:9" x14ac:dyDescent="0.25">
      <c r="A200" s="111"/>
      <c r="B200" s="135" t="s">
        <v>76</v>
      </c>
      <c r="C200" s="113" t="s">
        <v>16</v>
      </c>
      <c r="D200" s="113">
        <v>2</v>
      </c>
      <c r="E200" s="147">
        <v>0</v>
      </c>
      <c r="F200" s="114">
        <f>E200*D200</f>
        <v>0</v>
      </c>
      <c r="G200" s="153">
        <v>0</v>
      </c>
      <c r="H200" s="116">
        <f>G200*D200</f>
        <v>0</v>
      </c>
      <c r="I200" s="117"/>
    </row>
    <row r="201" spans="1:9" x14ac:dyDescent="0.25">
      <c r="A201" s="111"/>
      <c r="B201" s="135"/>
      <c r="C201" s="113"/>
      <c r="D201" s="113"/>
      <c r="E201" s="147"/>
      <c r="F201" s="114"/>
      <c r="G201" s="154"/>
      <c r="H201" s="116"/>
      <c r="I201" s="117"/>
    </row>
    <row r="202" spans="1:9" x14ac:dyDescent="0.25">
      <c r="A202" s="111"/>
      <c r="B202" s="125" t="s">
        <v>51</v>
      </c>
      <c r="C202" s="113" t="s">
        <v>16</v>
      </c>
      <c r="D202" s="113">
        <v>2</v>
      </c>
      <c r="E202" s="147">
        <v>0</v>
      </c>
      <c r="F202" s="114">
        <f>E202*D202</f>
        <v>0</v>
      </c>
      <c r="G202" s="153">
        <v>0</v>
      </c>
      <c r="H202" s="116">
        <f>G202*D202</f>
        <v>0</v>
      </c>
      <c r="I202" s="117"/>
    </row>
    <row r="203" spans="1:9" x14ac:dyDescent="0.25">
      <c r="A203" s="111"/>
      <c r="B203" s="125" t="s">
        <v>50</v>
      </c>
      <c r="C203" s="113" t="s">
        <v>32</v>
      </c>
      <c r="D203" s="113">
        <v>2</v>
      </c>
      <c r="E203" s="147">
        <v>0</v>
      </c>
      <c r="F203" s="114">
        <f>E203*D203</f>
        <v>0</v>
      </c>
      <c r="G203" s="153">
        <v>0</v>
      </c>
      <c r="H203" s="116">
        <f>G203*D203</f>
        <v>0</v>
      </c>
      <c r="I203" s="117"/>
    </row>
    <row r="204" spans="1:9" x14ac:dyDescent="0.25">
      <c r="A204" s="111"/>
      <c r="B204" s="125"/>
      <c r="C204" s="113"/>
      <c r="D204" s="113"/>
      <c r="E204" s="147"/>
      <c r="F204" s="114"/>
      <c r="G204" s="154"/>
      <c r="H204" s="116"/>
      <c r="I204" s="117"/>
    </row>
    <row r="205" spans="1:9" ht="60" x14ac:dyDescent="0.25">
      <c r="A205" s="111"/>
      <c r="B205" s="125" t="s">
        <v>52</v>
      </c>
      <c r="C205" s="113" t="s">
        <v>29</v>
      </c>
      <c r="D205" s="113">
        <v>120</v>
      </c>
      <c r="E205" s="147">
        <v>0</v>
      </c>
      <c r="F205" s="114">
        <f>E205*D205</f>
        <v>0</v>
      </c>
      <c r="G205" s="153">
        <v>0</v>
      </c>
      <c r="H205" s="116">
        <f>G205*D205</f>
        <v>0</v>
      </c>
      <c r="I205" s="117"/>
    </row>
    <row r="206" spans="1:9" x14ac:dyDescent="0.25">
      <c r="A206" s="111"/>
      <c r="B206" s="125"/>
      <c r="C206" s="113"/>
      <c r="D206" s="113"/>
      <c r="E206" s="147"/>
      <c r="F206" s="114"/>
      <c r="G206" s="154"/>
      <c r="H206" s="116"/>
      <c r="I206" s="117"/>
    </row>
    <row r="207" spans="1:9" s="122" customFormat="1" ht="45" x14ac:dyDescent="0.25">
      <c r="A207" s="118"/>
      <c r="B207" s="119" t="s">
        <v>72</v>
      </c>
      <c r="C207" s="120" t="s">
        <v>27</v>
      </c>
      <c r="D207" s="120">
        <v>2</v>
      </c>
      <c r="E207" s="147">
        <v>0</v>
      </c>
      <c r="F207" s="121">
        <f>E207*D207</f>
        <v>0</v>
      </c>
      <c r="G207" s="153">
        <v>0</v>
      </c>
      <c r="H207" s="115">
        <f>G207*D207</f>
        <v>0</v>
      </c>
      <c r="I207" s="127"/>
    </row>
    <row r="208" spans="1:9" x14ac:dyDescent="0.25">
      <c r="A208" s="111"/>
      <c r="B208" s="125"/>
      <c r="C208" s="113"/>
      <c r="D208" s="113"/>
      <c r="E208" s="147"/>
      <c r="F208" s="114"/>
      <c r="G208" s="154"/>
      <c r="H208" s="116"/>
      <c r="I208" s="117"/>
    </row>
    <row r="209" spans="1:9" ht="44.25" customHeight="1" x14ac:dyDescent="0.25">
      <c r="A209" s="111"/>
      <c r="B209" s="125" t="s">
        <v>65</v>
      </c>
      <c r="C209" s="113" t="s">
        <v>16</v>
      </c>
      <c r="D209" s="113">
        <v>2</v>
      </c>
      <c r="E209" s="147">
        <v>0</v>
      </c>
      <c r="F209" s="114">
        <f>E209*D209</f>
        <v>0</v>
      </c>
      <c r="G209" s="153">
        <v>0</v>
      </c>
      <c r="H209" s="116">
        <f>G209*D209</f>
        <v>0</v>
      </c>
      <c r="I209" s="117"/>
    </row>
    <row r="210" spans="1:9" x14ac:dyDescent="0.25">
      <c r="A210" s="111"/>
      <c r="B210" s="125" t="s">
        <v>31</v>
      </c>
      <c r="C210" s="113" t="s">
        <v>32</v>
      </c>
      <c r="D210" s="113">
        <v>50</v>
      </c>
      <c r="E210" s="147">
        <v>0</v>
      </c>
      <c r="F210" s="114">
        <f>E210*D210</f>
        <v>0</v>
      </c>
      <c r="G210" s="153">
        <v>0</v>
      </c>
      <c r="H210" s="116">
        <f>G210*D210</f>
        <v>0</v>
      </c>
      <c r="I210" s="117"/>
    </row>
    <row r="211" spans="1:9" ht="15.75" thickBot="1" x14ac:dyDescent="0.3">
      <c r="A211" s="111"/>
      <c r="B211" s="125"/>
      <c r="C211" s="113"/>
      <c r="D211" s="113"/>
      <c r="E211" s="147"/>
      <c r="F211" s="114"/>
      <c r="G211" s="154"/>
      <c r="H211" s="116"/>
      <c r="I211" s="117"/>
    </row>
    <row r="212" spans="1:9" ht="15.75" thickBot="1" x14ac:dyDescent="0.3">
      <c r="A212" s="106"/>
      <c r="B212" s="130" t="s">
        <v>142</v>
      </c>
      <c r="C212" s="131"/>
      <c r="D212" s="131"/>
      <c r="E212" s="149"/>
      <c r="F212" s="133">
        <f>SUM(F195:F211)</f>
        <v>0</v>
      </c>
      <c r="G212" s="155"/>
      <c r="H212" s="133">
        <f>SUM(H195:H211)</f>
        <v>0</v>
      </c>
      <c r="I212" s="110"/>
    </row>
    <row r="213" spans="1:9" ht="15.75" thickBot="1" x14ac:dyDescent="0.3">
      <c r="A213" s="106"/>
      <c r="B213" s="107" t="s">
        <v>115</v>
      </c>
      <c r="C213" s="108"/>
      <c r="D213" s="108"/>
      <c r="E213" s="150"/>
      <c r="F213" s="109"/>
      <c r="G213" s="150"/>
      <c r="H213" s="109"/>
      <c r="I213" s="110"/>
    </row>
    <row r="214" spans="1:9" ht="360" x14ac:dyDescent="0.25">
      <c r="A214" s="111" t="s">
        <v>247</v>
      </c>
      <c r="B214" s="112" t="s">
        <v>116</v>
      </c>
      <c r="C214" s="113" t="s">
        <v>26</v>
      </c>
      <c r="D214" s="113">
        <v>1</v>
      </c>
      <c r="E214" s="147">
        <v>0</v>
      </c>
      <c r="F214" s="114">
        <f>E214*D214</f>
        <v>0</v>
      </c>
      <c r="G214" s="153">
        <v>0</v>
      </c>
      <c r="H214" s="116">
        <f>G214*D214</f>
        <v>0</v>
      </c>
      <c r="I214" s="117"/>
    </row>
    <row r="215" spans="1:9" s="122" customFormat="1" ht="30" x14ac:dyDescent="0.25">
      <c r="A215" s="118" t="s">
        <v>248</v>
      </c>
      <c r="B215" s="119" t="s">
        <v>84</v>
      </c>
      <c r="C215" s="120" t="s">
        <v>26</v>
      </c>
      <c r="D215" s="120">
        <v>2</v>
      </c>
      <c r="E215" s="147">
        <v>0</v>
      </c>
      <c r="F215" s="121">
        <f>E215*D215</f>
        <v>0</v>
      </c>
      <c r="G215" s="153">
        <v>0</v>
      </c>
      <c r="H215" s="115">
        <f>G215*D215</f>
        <v>0</v>
      </c>
      <c r="I215" s="117"/>
    </row>
    <row r="216" spans="1:9" s="122" customFormat="1" x14ac:dyDescent="0.25">
      <c r="A216" s="118"/>
      <c r="B216" s="119" t="s">
        <v>85</v>
      </c>
      <c r="C216" s="120" t="s">
        <v>26</v>
      </c>
      <c r="D216" s="120">
        <v>2</v>
      </c>
      <c r="E216" s="147">
        <v>0</v>
      </c>
      <c r="F216" s="121">
        <f>E216*D216</f>
        <v>0</v>
      </c>
      <c r="G216" s="153">
        <v>0</v>
      </c>
      <c r="H216" s="115">
        <f>G216*D216</f>
        <v>0</v>
      </c>
      <c r="I216" s="117"/>
    </row>
    <row r="217" spans="1:9" s="122" customFormat="1" x14ac:dyDescent="0.25">
      <c r="A217" s="118"/>
      <c r="B217" s="119" t="s">
        <v>86</v>
      </c>
      <c r="C217" s="120" t="s">
        <v>26</v>
      </c>
      <c r="D217" s="120">
        <v>2</v>
      </c>
      <c r="E217" s="147">
        <v>0</v>
      </c>
      <c r="F217" s="121">
        <f>E217*D217</f>
        <v>0</v>
      </c>
      <c r="G217" s="153">
        <v>0</v>
      </c>
      <c r="H217" s="115">
        <f>G217*D217</f>
        <v>0</v>
      </c>
      <c r="I217" s="117"/>
    </row>
    <row r="218" spans="1:9" ht="30" x14ac:dyDescent="0.25">
      <c r="A218" s="111"/>
      <c r="B218" s="123" t="s">
        <v>55</v>
      </c>
      <c r="C218" s="113" t="s">
        <v>16</v>
      </c>
      <c r="D218" s="113">
        <v>1</v>
      </c>
      <c r="E218" s="147">
        <v>0</v>
      </c>
      <c r="F218" s="114">
        <f>E218*D218</f>
        <v>0</v>
      </c>
      <c r="G218" s="153">
        <v>0</v>
      </c>
      <c r="H218" s="116">
        <f>G218*D218</f>
        <v>0</v>
      </c>
      <c r="I218" s="117"/>
    </row>
    <row r="219" spans="1:9" x14ac:dyDescent="0.25">
      <c r="A219" s="111"/>
      <c r="B219" s="124"/>
      <c r="C219" s="113"/>
      <c r="D219" s="113"/>
      <c r="E219" s="147"/>
      <c r="F219" s="114"/>
      <c r="G219" s="154"/>
      <c r="H219" s="116"/>
      <c r="I219" s="117"/>
    </row>
    <row r="220" spans="1:9" ht="45" x14ac:dyDescent="0.25">
      <c r="A220" s="111" t="s">
        <v>249</v>
      </c>
      <c r="B220" s="125" t="s">
        <v>80</v>
      </c>
      <c r="C220" s="113" t="s">
        <v>26</v>
      </c>
      <c r="D220" s="113">
        <v>4</v>
      </c>
      <c r="E220" s="147">
        <v>0</v>
      </c>
      <c r="F220" s="114">
        <f>E220*D220</f>
        <v>0</v>
      </c>
      <c r="G220" s="153">
        <v>0</v>
      </c>
      <c r="H220" s="116">
        <f>G220*D220</f>
        <v>0</v>
      </c>
      <c r="I220" s="117"/>
    </row>
    <row r="221" spans="1:9" ht="45" x14ac:dyDescent="0.25">
      <c r="A221" s="111" t="s">
        <v>250</v>
      </c>
      <c r="B221" s="125" t="s">
        <v>87</v>
      </c>
      <c r="C221" s="113" t="s">
        <v>26</v>
      </c>
      <c r="D221" s="113">
        <v>1</v>
      </c>
      <c r="E221" s="147">
        <v>0</v>
      </c>
      <c r="F221" s="114">
        <f>E221*D221</f>
        <v>0</v>
      </c>
      <c r="G221" s="153">
        <v>0</v>
      </c>
      <c r="H221" s="116">
        <f>G221*D221</f>
        <v>0</v>
      </c>
      <c r="I221" s="117"/>
    </row>
    <row r="222" spans="1:9" ht="30" x14ac:dyDescent="0.25">
      <c r="A222" s="111" t="s">
        <v>251</v>
      </c>
      <c r="B222" s="125" t="s">
        <v>92</v>
      </c>
      <c r="C222" s="113" t="s">
        <v>26</v>
      </c>
      <c r="D222" s="113">
        <v>5</v>
      </c>
      <c r="E222" s="147">
        <v>0</v>
      </c>
      <c r="F222" s="114">
        <f>E222*D222</f>
        <v>0</v>
      </c>
      <c r="G222" s="153">
        <v>0</v>
      </c>
      <c r="H222" s="116">
        <f>G222*D222</f>
        <v>0</v>
      </c>
      <c r="I222" s="117"/>
    </row>
    <row r="223" spans="1:9" ht="30" x14ac:dyDescent="0.25">
      <c r="A223" s="111" t="s">
        <v>252</v>
      </c>
      <c r="B223" s="125" t="s">
        <v>68</v>
      </c>
      <c r="C223" s="113" t="s">
        <v>26</v>
      </c>
      <c r="D223" s="113">
        <v>3</v>
      </c>
      <c r="E223" s="147">
        <v>0</v>
      </c>
      <c r="F223" s="114">
        <f>E223*D223</f>
        <v>0</v>
      </c>
      <c r="G223" s="153">
        <v>0</v>
      </c>
      <c r="H223" s="116">
        <f>G223*D223</f>
        <v>0</v>
      </c>
      <c r="I223" s="117"/>
    </row>
    <row r="224" spans="1:9" x14ac:dyDescent="0.25">
      <c r="A224" s="111"/>
      <c r="B224" s="125"/>
      <c r="C224" s="113"/>
      <c r="D224" s="113"/>
      <c r="E224" s="148"/>
      <c r="F224" s="114"/>
      <c r="G224" s="154"/>
      <c r="H224" s="116"/>
      <c r="I224" s="117"/>
    </row>
    <row r="225" spans="1:9" ht="45" x14ac:dyDescent="0.25">
      <c r="A225" s="111" t="s">
        <v>253</v>
      </c>
      <c r="B225" s="125" t="s">
        <v>93</v>
      </c>
      <c r="C225" s="113" t="s">
        <v>26</v>
      </c>
      <c r="D225" s="113">
        <v>2</v>
      </c>
      <c r="E225" s="147">
        <v>0</v>
      </c>
      <c r="F225" s="121">
        <f>E225*D225</f>
        <v>0</v>
      </c>
      <c r="G225" s="153">
        <v>0</v>
      </c>
      <c r="H225" s="116">
        <f>G225*D225</f>
        <v>0</v>
      </c>
      <c r="I225" s="117"/>
    </row>
    <row r="226" spans="1:9" x14ac:dyDescent="0.25">
      <c r="A226" s="111"/>
      <c r="B226" s="125"/>
      <c r="C226" s="113"/>
      <c r="D226" s="113"/>
      <c r="E226" s="147"/>
      <c r="F226" s="114"/>
      <c r="G226" s="154"/>
      <c r="H226" s="116"/>
      <c r="I226" s="117"/>
    </row>
    <row r="227" spans="1:9" ht="105" x14ac:dyDescent="0.25">
      <c r="A227" s="111" t="s">
        <v>254</v>
      </c>
      <c r="B227" s="125" t="s">
        <v>89</v>
      </c>
      <c r="C227" s="113" t="s">
        <v>26</v>
      </c>
      <c r="D227" s="113">
        <v>4</v>
      </c>
      <c r="E227" s="147">
        <v>0</v>
      </c>
      <c r="F227" s="114">
        <f>E227*D227</f>
        <v>0</v>
      </c>
      <c r="G227" s="153">
        <v>0</v>
      </c>
      <c r="H227" s="116">
        <f>G227*D227</f>
        <v>0</v>
      </c>
      <c r="I227" s="117"/>
    </row>
    <row r="228" spans="1:9" ht="105" x14ac:dyDescent="0.25">
      <c r="A228" s="111" t="s">
        <v>255</v>
      </c>
      <c r="B228" s="125" t="s">
        <v>88</v>
      </c>
      <c r="C228" s="113" t="s">
        <v>26</v>
      </c>
      <c r="D228" s="113">
        <v>2</v>
      </c>
      <c r="E228" s="147">
        <v>0</v>
      </c>
      <c r="F228" s="114">
        <f>E228*D228</f>
        <v>0</v>
      </c>
      <c r="G228" s="153">
        <v>0</v>
      </c>
      <c r="H228" s="116">
        <f>G228*D228</f>
        <v>0</v>
      </c>
      <c r="I228" s="117"/>
    </row>
    <row r="229" spans="1:9" ht="75" x14ac:dyDescent="0.25">
      <c r="A229" s="111" t="s">
        <v>256</v>
      </c>
      <c r="B229" s="125" t="s">
        <v>90</v>
      </c>
      <c r="C229" s="113" t="s">
        <v>26</v>
      </c>
      <c r="D229" s="113">
        <v>2</v>
      </c>
      <c r="E229" s="147">
        <v>0</v>
      </c>
      <c r="F229" s="114">
        <f>E229*D229</f>
        <v>0</v>
      </c>
      <c r="G229" s="153">
        <v>0</v>
      </c>
      <c r="H229" s="116">
        <f>G229*D229</f>
        <v>0</v>
      </c>
      <c r="I229" s="117"/>
    </row>
    <row r="230" spans="1:9" x14ac:dyDescent="0.25">
      <c r="A230" s="111"/>
      <c r="B230" s="125"/>
      <c r="C230" s="113"/>
      <c r="D230" s="113"/>
      <c r="E230" s="147"/>
      <c r="F230" s="114"/>
      <c r="G230" s="154"/>
      <c r="H230" s="116"/>
      <c r="I230" s="117"/>
    </row>
    <row r="231" spans="1:9" s="122" customFormat="1" x14ac:dyDescent="0.25">
      <c r="A231" s="118" t="s">
        <v>257</v>
      </c>
      <c r="B231" s="126" t="s">
        <v>81</v>
      </c>
      <c r="C231" s="120" t="s">
        <v>26</v>
      </c>
      <c r="D231" s="120">
        <v>10</v>
      </c>
      <c r="E231" s="147">
        <v>0</v>
      </c>
      <c r="F231" s="121">
        <f>E231*D231</f>
        <v>0</v>
      </c>
      <c r="G231" s="153">
        <v>0</v>
      </c>
      <c r="H231" s="115">
        <f>G231*D231</f>
        <v>0</v>
      </c>
      <c r="I231" s="127"/>
    </row>
    <row r="232" spans="1:9" s="122" customFormat="1" x14ac:dyDescent="0.25">
      <c r="A232" s="118" t="s">
        <v>298</v>
      </c>
      <c r="B232" s="126" t="s">
        <v>300</v>
      </c>
      <c r="C232" s="120" t="s">
        <v>26</v>
      </c>
      <c r="D232" s="120">
        <v>1</v>
      </c>
      <c r="E232" s="147">
        <v>0</v>
      </c>
      <c r="F232" s="121">
        <f>E232*D232</f>
        <v>0</v>
      </c>
      <c r="G232" s="153">
        <v>0</v>
      </c>
      <c r="H232" s="115">
        <f>G232*D232</f>
        <v>0</v>
      </c>
      <c r="I232" s="127"/>
    </row>
    <row r="233" spans="1:9" s="122" customFormat="1" x14ac:dyDescent="0.25">
      <c r="A233" s="118" t="s">
        <v>299</v>
      </c>
      <c r="B233" s="126" t="s">
        <v>91</v>
      </c>
      <c r="C233" s="120" t="s">
        <v>26</v>
      </c>
      <c r="D233" s="120">
        <v>1</v>
      </c>
      <c r="E233" s="147">
        <v>0</v>
      </c>
      <c r="F233" s="121">
        <f>E233*D233</f>
        <v>0</v>
      </c>
      <c r="G233" s="153">
        <v>0</v>
      </c>
      <c r="H233" s="115">
        <f>G233*D233</f>
        <v>0</v>
      </c>
      <c r="I233" s="127"/>
    </row>
    <row r="234" spans="1:9" x14ac:dyDescent="0.25">
      <c r="A234" s="111"/>
      <c r="B234" s="125"/>
      <c r="C234" s="113"/>
      <c r="D234" s="113"/>
      <c r="E234" s="147"/>
      <c r="F234" s="114"/>
      <c r="G234" s="154"/>
      <c r="H234" s="116"/>
      <c r="I234" s="117"/>
    </row>
    <row r="235" spans="1:9" ht="90" x14ac:dyDescent="0.25">
      <c r="A235" s="118" t="s">
        <v>258</v>
      </c>
      <c r="B235" s="125" t="s">
        <v>69</v>
      </c>
      <c r="C235" s="113" t="s">
        <v>26</v>
      </c>
      <c r="D235" s="113">
        <v>6</v>
      </c>
      <c r="E235" s="147">
        <v>0</v>
      </c>
      <c r="F235" s="114">
        <f>E235*D235</f>
        <v>0</v>
      </c>
      <c r="G235" s="153">
        <v>0</v>
      </c>
      <c r="H235" s="116">
        <f>G235*D235</f>
        <v>0</v>
      </c>
      <c r="I235" s="117" t="s">
        <v>66</v>
      </c>
    </row>
    <row r="236" spans="1:9" ht="30" x14ac:dyDescent="0.25">
      <c r="A236" s="118" t="s">
        <v>259</v>
      </c>
      <c r="B236" s="125" t="s">
        <v>97</v>
      </c>
      <c r="C236" s="113" t="s">
        <v>26</v>
      </c>
      <c r="D236" s="113">
        <v>2</v>
      </c>
      <c r="E236" s="147">
        <v>0</v>
      </c>
      <c r="F236" s="114">
        <f>E236*D236</f>
        <v>0</v>
      </c>
      <c r="G236" s="153">
        <v>0</v>
      </c>
      <c r="H236" s="116">
        <f>G236*D236</f>
        <v>0</v>
      </c>
      <c r="I236" s="117"/>
    </row>
    <row r="237" spans="1:9" ht="90" x14ac:dyDescent="0.25">
      <c r="A237" s="118" t="s">
        <v>260</v>
      </c>
      <c r="B237" s="125" t="s">
        <v>107</v>
      </c>
      <c r="C237" s="113" t="s">
        <v>26</v>
      </c>
      <c r="D237" s="113">
        <v>5</v>
      </c>
      <c r="E237" s="147">
        <v>0</v>
      </c>
      <c r="F237" s="114">
        <f>E237*D237</f>
        <v>0</v>
      </c>
      <c r="G237" s="153">
        <v>0</v>
      </c>
      <c r="H237" s="116">
        <f>G237*D237</f>
        <v>0</v>
      </c>
      <c r="I237" s="117" t="s">
        <v>66</v>
      </c>
    </row>
    <row r="238" spans="1:9" ht="30" x14ac:dyDescent="0.25">
      <c r="A238" s="118" t="s">
        <v>261</v>
      </c>
      <c r="B238" s="125" t="s">
        <v>58</v>
      </c>
      <c r="C238" s="113" t="s">
        <v>26</v>
      </c>
      <c r="D238" s="113">
        <v>12</v>
      </c>
      <c r="E238" s="147">
        <v>0</v>
      </c>
      <c r="F238" s="114">
        <f>E238*D238</f>
        <v>0</v>
      </c>
      <c r="G238" s="153">
        <v>0</v>
      </c>
      <c r="H238" s="116">
        <f>G238*D238</f>
        <v>0</v>
      </c>
      <c r="I238" s="117"/>
    </row>
    <row r="239" spans="1:9" x14ac:dyDescent="0.25">
      <c r="A239" s="111"/>
      <c r="B239" s="125"/>
      <c r="C239" s="113"/>
      <c r="D239" s="113"/>
      <c r="E239" s="147"/>
      <c r="F239" s="114"/>
      <c r="G239" s="154"/>
      <c r="H239" s="116"/>
      <c r="I239" s="117"/>
    </row>
    <row r="240" spans="1:9" s="122" customFormat="1" ht="30" x14ac:dyDescent="0.25">
      <c r="A240" s="118" t="s">
        <v>262</v>
      </c>
      <c r="B240" s="119" t="s">
        <v>98</v>
      </c>
      <c r="C240" s="120" t="s">
        <v>26</v>
      </c>
      <c r="D240" s="120">
        <v>10</v>
      </c>
      <c r="E240" s="147">
        <v>0</v>
      </c>
      <c r="F240" s="121">
        <f>E240*D240</f>
        <v>0</v>
      </c>
      <c r="G240" s="153">
        <v>0</v>
      </c>
      <c r="H240" s="115">
        <f>G240*D240</f>
        <v>0</v>
      </c>
      <c r="I240" s="127"/>
    </row>
    <row r="241" spans="1:9" s="122" customFormat="1" ht="30.75" customHeight="1" x14ac:dyDescent="0.25">
      <c r="A241" s="118" t="s">
        <v>263</v>
      </c>
      <c r="B241" s="119" t="s">
        <v>102</v>
      </c>
      <c r="C241" s="120" t="s">
        <v>26</v>
      </c>
      <c r="D241" s="120">
        <v>2</v>
      </c>
      <c r="E241" s="147">
        <v>0</v>
      </c>
      <c r="F241" s="121">
        <f>E241*D241</f>
        <v>0</v>
      </c>
      <c r="G241" s="153">
        <v>0</v>
      </c>
      <c r="H241" s="115">
        <f>G241*D241</f>
        <v>0</v>
      </c>
      <c r="I241" s="127"/>
    </row>
    <row r="242" spans="1:9" s="122" customFormat="1" x14ac:dyDescent="0.25">
      <c r="A242" s="118"/>
      <c r="B242" s="119"/>
      <c r="C242" s="120"/>
      <c r="D242" s="120"/>
      <c r="E242" s="148"/>
      <c r="F242" s="121"/>
      <c r="G242" s="153"/>
      <c r="H242" s="115"/>
      <c r="I242" s="127"/>
    </row>
    <row r="243" spans="1:9" s="122" customFormat="1" ht="60" x14ac:dyDescent="0.25">
      <c r="A243" s="118" t="s">
        <v>264</v>
      </c>
      <c r="B243" s="119" t="s">
        <v>110</v>
      </c>
      <c r="C243" s="120" t="s">
        <v>26</v>
      </c>
      <c r="D243" s="120">
        <v>2</v>
      </c>
      <c r="E243" s="147">
        <v>0</v>
      </c>
      <c r="F243" s="121">
        <f>E243*D243</f>
        <v>0</v>
      </c>
      <c r="G243" s="153">
        <v>0</v>
      </c>
      <c r="H243" s="115">
        <f>G243*D243</f>
        <v>0</v>
      </c>
      <c r="I243" s="127" t="s">
        <v>108</v>
      </c>
    </row>
    <row r="244" spans="1:9" s="122" customFormat="1" ht="60" x14ac:dyDescent="0.25">
      <c r="A244" s="118" t="s">
        <v>297</v>
      </c>
      <c r="B244" s="119" t="s">
        <v>109</v>
      </c>
      <c r="C244" s="120" t="s">
        <v>26</v>
      </c>
      <c r="D244" s="120">
        <v>2</v>
      </c>
      <c r="E244" s="147">
        <v>0</v>
      </c>
      <c r="F244" s="121">
        <f>E244*D244</f>
        <v>0</v>
      </c>
      <c r="G244" s="153">
        <v>0</v>
      </c>
      <c r="H244" s="115">
        <f>G244*D244</f>
        <v>0</v>
      </c>
      <c r="I244" s="127" t="s">
        <v>108</v>
      </c>
    </row>
    <row r="245" spans="1:9" x14ac:dyDescent="0.25">
      <c r="A245" s="111"/>
      <c r="B245" s="125"/>
      <c r="C245" s="113"/>
      <c r="D245" s="113"/>
      <c r="E245" s="148"/>
      <c r="F245" s="114"/>
      <c r="G245" s="154"/>
      <c r="H245" s="116"/>
      <c r="I245" s="117"/>
    </row>
    <row r="246" spans="1:9" s="122" customFormat="1" x14ac:dyDescent="0.25">
      <c r="A246" s="118"/>
      <c r="B246" s="119" t="s">
        <v>100</v>
      </c>
      <c r="C246" s="120"/>
      <c r="D246" s="120"/>
      <c r="E246" s="148"/>
      <c r="F246" s="121"/>
      <c r="G246" s="153"/>
      <c r="H246" s="115"/>
      <c r="I246" s="127"/>
    </row>
    <row r="247" spans="1:9" s="122" customFormat="1" ht="17.25" x14ac:dyDescent="0.25">
      <c r="A247" s="118"/>
      <c r="B247" s="128" t="s">
        <v>78</v>
      </c>
      <c r="C247" s="120" t="s">
        <v>27</v>
      </c>
      <c r="D247" s="120">
        <v>17.600000000000001</v>
      </c>
      <c r="E247" s="147">
        <v>0</v>
      </c>
      <c r="F247" s="121">
        <f>E247*D247</f>
        <v>0</v>
      </c>
      <c r="G247" s="153">
        <v>0</v>
      </c>
      <c r="H247" s="115">
        <f>G247*D247</f>
        <v>0</v>
      </c>
      <c r="I247" s="127"/>
    </row>
    <row r="248" spans="1:9" s="122" customFormat="1" ht="17.25" x14ac:dyDescent="0.25">
      <c r="A248" s="118"/>
      <c r="B248" s="128" t="s">
        <v>35</v>
      </c>
      <c r="C248" s="120" t="s">
        <v>27</v>
      </c>
      <c r="D248" s="120">
        <v>3.2</v>
      </c>
      <c r="E248" s="147">
        <v>0</v>
      </c>
      <c r="F248" s="121">
        <f>E248*D248</f>
        <v>0</v>
      </c>
      <c r="G248" s="153">
        <v>0</v>
      </c>
      <c r="H248" s="115">
        <f>G248*D248</f>
        <v>0</v>
      </c>
      <c r="I248" s="127"/>
    </row>
    <row r="249" spans="1:9" s="122" customFormat="1" ht="17.25" x14ac:dyDescent="0.25">
      <c r="A249" s="118"/>
      <c r="B249" s="128" t="s">
        <v>34</v>
      </c>
      <c r="C249" s="120" t="s">
        <v>27</v>
      </c>
      <c r="D249" s="120">
        <v>11.200000000000001</v>
      </c>
      <c r="E249" s="147">
        <v>0</v>
      </c>
      <c r="F249" s="121">
        <f>E249*D249</f>
        <v>0</v>
      </c>
      <c r="G249" s="153">
        <v>0</v>
      </c>
      <c r="H249" s="115">
        <f>G249*D249</f>
        <v>0</v>
      </c>
      <c r="I249" s="127"/>
    </row>
    <row r="250" spans="1:9" s="122" customFormat="1" ht="17.25" x14ac:dyDescent="0.25">
      <c r="A250" s="118"/>
      <c r="B250" s="128" t="s">
        <v>303</v>
      </c>
      <c r="C250" s="120" t="s">
        <v>27</v>
      </c>
      <c r="D250" s="120">
        <v>32</v>
      </c>
      <c r="E250" s="147">
        <v>0</v>
      </c>
      <c r="F250" s="121">
        <f>E250*D250</f>
        <v>0</v>
      </c>
      <c r="G250" s="153">
        <v>0</v>
      </c>
      <c r="H250" s="115">
        <f>G250*D250</f>
        <v>0</v>
      </c>
      <c r="I250" s="127"/>
    </row>
    <row r="251" spans="1:9" s="122" customFormat="1" x14ac:dyDescent="0.25">
      <c r="A251" s="118"/>
      <c r="B251" s="128"/>
      <c r="C251" s="120"/>
      <c r="D251" s="129"/>
      <c r="E251" s="148"/>
      <c r="F251" s="121"/>
      <c r="G251" s="153"/>
      <c r="H251" s="115"/>
      <c r="I251" s="127"/>
    </row>
    <row r="252" spans="1:9" s="122" customFormat="1" ht="30" x14ac:dyDescent="0.25">
      <c r="A252" s="118"/>
      <c r="B252" s="119" t="s">
        <v>99</v>
      </c>
      <c r="C252" s="120"/>
      <c r="D252" s="129"/>
      <c r="E252" s="148"/>
      <c r="F252" s="121"/>
      <c r="G252" s="153"/>
      <c r="H252" s="115"/>
      <c r="I252" s="127"/>
    </row>
    <row r="253" spans="1:9" s="122" customFormat="1" x14ac:dyDescent="0.25">
      <c r="A253" s="118"/>
      <c r="B253" s="119" t="s">
        <v>122</v>
      </c>
      <c r="C253" s="120" t="s">
        <v>29</v>
      </c>
      <c r="D253" s="120">
        <v>26.599999999999998</v>
      </c>
      <c r="E253" s="147">
        <v>0</v>
      </c>
      <c r="F253" s="121">
        <f t="shared" ref="F253:F258" si="14">E253*D253</f>
        <v>0</v>
      </c>
      <c r="G253" s="153">
        <v>0</v>
      </c>
      <c r="H253" s="115">
        <f t="shared" ref="H253:H258" si="15">G253*D253</f>
        <v>0</v>
      </c>
      <c r="I253" s="127"/>
    </row>
    <row r="254" spans="1:9" s="122" customFormat="1" x14ac:dyDescent="0.25">
      <c r="A254" s="118"/>
      <c r="B254" s="119" t="s">
        <v>59</v>
      </c>
      <c r="C254" s="120" t="s">
        <v>29</v>
      </c>
      <c r="D254" s="120">
        <v>21</v>
      </c>
      <c r="E254" s="147">
        <v>0</v>
      </c>
      <c r="F254" s="121">
        <f t="shared" si="14"/>
        <v>0</v>
      </c>
      <c r="G254" s="153">
        <v>0</v>
      </c>
      <c r="H254" s="115">
        <f t="shared" si="15"/>
        <v>0</v>
      </c>
      <c r="I254" s="127"/>
    </row>
    <row r="255" spans="1:9" s="122" customFormat="1" x14ac:dyDescent="0.25">
      <c r="A255" s="118"/>
      <c r="B255" s="119" t="s">
        <v>307</v>
      </c>
      <c r="C255" s="120" t="s">
        <v>29</v>
      </c>
      <c r="D255" s="120">
        <v>8.3999999999999986</v>
      </c>
      <c r="E255" s="147">
        <v>0</v>
      </c>
      <c r="F255" s="121">
        <f t="shared" si="14"/>
        <v>0</v>
      </c>
      <c r="G255" s="153">
        <v>0</v>
      </c>
      <c r="H255" s="115">
        <f t="shared" si="15"/>
        <v>0</v>
      </c>
      <c r="I255" s="127"/>
    </row>
    <row r="256" spans="1:9" s="122" customFormat="1" x14ac:dyDescent="0.25">
      <c r="A256" s="118"/>
      <c r="B256" s="119" t="s">
        <v>36</v>
      </c>
      <c r="C256" s="120" t="s">
        <v>29</v>
      </c>
      <c r="D256" s="120">
        <v>56</v>
      </c>
      <c r="E256" s="147">
        <v>0</v>
      </c>
      <c r="F256" s="121">
        <f t="shared" si="14"/>
        <v>0</v>
      </c>
      <c r="G256" s="153">
        <v>0</v>
      </c>
      <c r="H256" s="115">
        <f t="shared" si="15"/>
        <v>0</v>
      </c>
      <c r="I256" s="127"/>
    </row>
    <row r="257" spans="1:9" s="122" customFormat="1" x14ac:dyDescent="0.25">
      <c r="A257" s="118"/>
      <c r="B257" s="119" t="s">
        <v>305</v>
      </c>
      <c r="C257" s="120" t="s">
        <v>29</v>
      </c>
      <c r="D257" s="120">
        <v>56</v>
      </c>
      <c r="E257" s="147">
        <v>0</v>
      </c>
      <c r="F257" s="121">
        <f t="shared" si="14"/>
        <v>0</v>
      </c>
      <c r="G257" s="153">
        <v>0</v>
      </c>
      <c r="H257" s="115">
        <f t="shared" si="15"/>
        <v>0</v>
      </c>
      <c r="I257" s="127"/>
    </row>
    <row r="258" spans="1:9" s="122" customFormat="1" x14ac:dyDescent="0.25">
      <c r="A258" s="118"/>
      <c r="B258" s="119" t="s">
        <v>304</v>
      </c>
      <c r="C258" s="120" t="s">
        <v>29</v>
      </c>
      <c r="D258" s="120">
        <v>12.6</v>
      </c>
      <c r="E258" s="147">
        <v>0</v>
      </c>
      <c r="F258" s="121">
        <f t="shared" si="14"/>
        <v>0</v>
      </c>
      <c r="G258" s="153">
        <v>0</v>
      </c>
      <c r="H258" s="115">
        <f t="shared" si="15"/>
        <v>0</v>
      </c>
      <c r="I258" s="127"/>
    </row>
    <row r="259" spans="1:9" s="122" customFormat="1" x14ac:dyDescent="0.25">
      <c r="A259" s="118"/>
      <c r="B259" s="119"/>
      <c r="C259" s="120"/>
      <c r="D259" s="120"/>
      <c r="E259" s="148"/>
      <c r="F259" s="121"/>
      <c r="G259" s="153"/>
      <c r="H259" s="115"/>
      <c r="I259" s="127"/>
    </row>
    <row r="260" spans="1:9" s="122" customFormat="1" x14ac:dyDescent="0.25">
      <c r="A260" s="118"/>
      <c r="B260" s="119" t="s">
        <v>101</v>
      </c>
      <c r="C260" s="120" t="s">
        <v>29</v>
      </c>
      <c r="D260" s="120">
        <v>4</v>
      </c>
      <c r="E260" s="147">
        <v>0</v>
      </c>
      <c r="F260" s="121">
        <f>E260*D260</f>
        <v>0</v>
      </c>
      <c r="G260" s="153">
        <v>0</v>
      </c>
      <c r="H260" s="115">
        <f>G260*D260</f>
        <v>0</v>
      </c>
      <c r="I260" s="127"/>
    </row>
    <row r="261" spans="1:9" s="122" customFormat="1" x14ac:dyDescent="0.25">
      <c r="A261" s="118"/>
      <c r="B261" s="119" t="s">
        <v>62</v>
      </c>
      <c r="C261" s="120" t="s">
        <v>29</v>
      </c>
      <c r="D261" s="120">
        <v>31.200000000000003</v>
      </c>
      <c r="E261" s="147">
        <v>0</v>
      </c>
      <c r="F261" s="121">
        <f>E261*D261</f>
        <v>0</v>
      </c>
      <c r="G261" s="153">
        <v>0</v>
      </c>
      <c r="H261" s="115">
        <f>G261*D261</f>
        <v>0</v>
      </c>
      <c r="I261" s="127"/>
    </row>
    <row r="262" spans="1:9" s="122" customFormat="1" x14ac:dyDescent="0.25">
      <c r="A262" s="118"/>
      <c r="B262" s="119" t="s">
        <v>54</v>
      </c>
      <c r="C262" s="120" t="s">
        <v>29</v>
      </c>
      <c r="D262" s="120">
        <v>36.4</v>
      </c>
      <c r="E262" s="147">
        <v>0</v>
      </c>
      <c r="F262" s="121">
        <f>E262*D262</f>
        <v>0</v>
      </c>
      <c r="G262" s="153">
        <v>0</v>
      </c>
      <c r="H262" s="115">
        <f>G262*D262</f>
        <v>0</v>
      </c>
      <c r="I262" s="127"/>
    </row>
    <row r="263" spans="1:9" s="122" customFormat="1" x14ac:dyDescent="0.25">
      <c r="A263" s="118"/>
      <c r="B263" s="119"/>
      <c r="C263" s="120"/>
      <c r="D263" s="120"/>
      <c r="E263" s="148"/>
      <c r="F263" s="121"/>
      <c r="G263" s="153"/>
      <c r="H263" s="115"/>
      <c r="I263" s="127"/>
    </row>
    <row r="264" spans="1:9" s="122" customFormat="1" ht="60" x14ac:dyDescent="0.25">
      <c r="A264" s="118"/>
      <c r="B264" s="119" t="s">
        <v>53</v>
      </c>
      <c r="C264" s="120" t="s">
        <v>27</v>
      </c>
      <c r="D264" s="120">
        <v>45</v>
      </c>
      <c r="E264" s="147">
        <v>0</v>
      </c>
      <c r="F264" s="121">
        <f>E264*D264</f>
        <v>0</v>
      </c>
      <c r="G264" s="153">
        <v>0</v>
      </c>
      <c r="H264" s="115">
        <f>G264*D264</f>
        <v>0</v>
      </c>
      <c r="I264" s="127"/>
    </row>
    <row r="265" spans="1:9" s="122" customFormat="1" x14ac:dyDescent="0.25">
      <c r="A265" s="118"/>
      <c r="B265" s="119"/>
      <c r="C265" s="120"/>
      <c r="D265" s="129"/>
      <c r="E265" s="147"/>
      <c r="F265" s="121"/>
      <c r="G265" s="153"/>
      <c r="H265" s="115"/>
      <c r="I265" s="127"/>
    </row>
    <row r="266" spans="1:9" s="122" customFormat="1" x14ac:dyDescent="0.25">
      <c r="A266" s="118"/>
      <c r="B266" s="119" t="s">
        <v>31</v>
      </c>
      <c r="C266" s="120" t="s">
        <v>32</v>
      </c>
      <c r="D266" s="120">
        <v>290</v>
      </c>
      <c r="E266" s="147">
        <v>0</v>
      </c>
      <c r="F266" s="121">
        <f>E266*D266</f>
        <v>0</v>
      </c>
      <c r="G266" s="153">
        <v>0</v>
      </c>
      <c r="H266" s="115">
        <f>G266*D266</f>
        <v>0</v>
      </c>
      <c r="I266" s="127"/>
    </row>
    <row r="267" spans="1:9" x14ac:dyDescent="0.25">
      <c r="A267" s="111"/>
      <c r="B267" s="119" t="s">
        <v>33</v>
      </c>
      <c r="C267" s="120" t="s">
        <v>26</v>
      </c>
      <c r="D267" s="113">
        <v>4</v>
      </c>
      <c r="E267" s="147">
        <v>0</v>
      </c>
      <c r="F267" s="121">
        <f>E267*D267</f>
        <v>0</v>
      </c>
      <c r="G267" s="153">
        <v>0</v>
      </c>
      <c r="H267" s="115">
        <f>G267*D267</f>
        <v>0</v>
      </c>
      <c r="I267" s="127"/>
    </row>
    <row r="268" spans="1:9" s="122" customFormat="1" ht="15.75" thickBot="1" x14ac:dyDescent="0.3">
      <c r="A268" s="118"/>
      <c r="B268" s="119"/>
      <c r="C268" s="120"/>
      <c r="D268" s="120"/>
      <c r="E268" s="148"/>
      <c r="F268" s="121"/>
      <c r="G268" s="153"/>
      <c r="H268" s="115"/>
      <c r="I268" s="127"/>
    </row>
    <row r="269" spans="1:9" ht="15.75" thickBot="1" x14ac:dyDescent="0.3">
      <c r="A269" s="106"/>
      <c r="B269" s="130" t="s">
        <v>118</v>
      </c>
      <c r="C269" s="131"/>
      <c r="D269" s="131"/>
      <c r="E269" s="149"/>
      <c r="F269" s="133">
        <f>SUM(F214:F268)</f>
        <v>0</v>
      </c>
      <c r="G269" s="155"/>
      <c r="H269" s="133">
        <f>SUM(H214:H268)</f>
        <v>0</v>
      </c>
      <c r="I269" s="110"/>
    </row>
    <row r="270" spans="1:9" ht="15.75" thickBot="1" x14ac:dyDescent="0.3">
      <c r="A270" s="106"/>
      <c r="B270" s="134" t="s">
        <v>130</v>
      </c>
      <c r="C270" s="108"/>
      <c r="D270" s="108"/>
      <c r="E270" s="150"/>
      <c r="F270" s="109"/>
      <c r="G270" s="150"/>
      <c r="H270" s="109"/>
      <c r="I270" s="110"/>
    </row>
    <row r="271" spans="1:9" ht="75" x14ac:dyDescent="0.25">
      <c r="A271" s="111" t="s">
        <v>265</v>
      </c>
      <c r="B271" s="125" t="s">
        <v>311</v>
      </c>
      <c r="C271" s="113" t="s">
        <v>26</v>
      </c>
      <c r="D271" s="113">
        <v>1</v>
      </c>
      <c r="E271" s="147">
        <v>0</v>
      </c>
      <c r="F271" s="114">
        <f>E271*D271</f>
        <v>0</v>
      </c>
      <c r="G271" s="153">
        <v>0</v>
      </c>
      <c r="H271" s="116">
        <f>G271*D271</f>
        <v>0</v>
      </c>
      <c r="I271" s="117"/>
    </row>
    <row r="272" spans="1:9" x14ac:dyDescent="0.25">
      <c r="A272" s="111"/>
      <c r="B272" s="125"/>
      <c r="C272" s="113"/>
      <c r="D272" s="113"/>
      <c r="E272" s="147"/>
      <c r="F272" s="114"/>
      <c r="G272" s="154"/>
      <c r="H272" s="116"/>
      <c r="I272" s="117"/>
    </row>
    <row r="273" spans="1:9" ht="30" x14ac:dyDescent="0.25">
      <c r="A273" s="111" t="s">
        <v>266</v>
      </c>
      <c r="B273" s="125" t="s">
        <v>131</v>
      </c>
      <c r="C273" s="113" t="s">
        <v>26</v>
      </c>
      <c r="D273" s="113">
        <v>1</v>
      </c>
      <c r="E273" s="147">
        <v>0</v>
      </c>
      <c r="F273" s="114">
        <f>E273*D273</f>
        <v>0</v>
      </c>
      <c r="G273" s="153">
        <v>0</v>
      </c>
      <c r="H273" s="116">
        <f>G273*D273</f>
        <v>0</v>
      </c>
      <c r="I273" s="117"/>
    </row>
    <row r="274" spans="1:9" ht="45" x14ac:dyDescent="0.25">
      <c r="A274" s="111" t="s">
        <v>267</v>
      </c>
      <c r="B274" s="125" t="s">
        <v>132</v>
      </c>
      <c r="C274" s="113" t="s">
        <v>26</v>
      </c>
      <c r="D274" s="113">
        <v>1</v>
      </c>
      <c r="E274" s="147">
        <v>0</v>
      </c>
      <c r="F274" s="114">
        <f>E274*D274</f>
        <v>0</v>
      </c>
      <c r="G274" s="153">
        <v>0</v>
      </c>
      <c r="H274" s="116">
        <f>G274*D274</f>
        <v>0</v>
      </c>
      <c r="I274" s="117"/>
    </row>
    <row r="275" spans="1:9" ht="30" x14ac:dyDescent="0.25">
      <c r="A275" s="111" t="s">
        <v>268</v>
      </c>
      <c r="B275" s="119" t="s">
        <v>125</v>
      </c>
      <c r="C275" s="113" t="s">
        <v>26</v>
      </c>
      <c r="D275" s="113">
        <v>1</v>
      </c>
      <c r="E275" s="147">
        <v>0</v>
      </c>
      <c r="F275" s="114">
        <f>E275*D275</f>
        <v>0</v>
      </c>
      <c r="G275" s="153">
        <v>0</v>
      </c>
      <c r="H275" s="116">
        <f>G275*D275</f>
        <v>0</v>
      </c>
      <c r="I275" s="117" t="s">
        <v>70</v>
      </c>
    </row>
    <row r="276" spans="1:9" ht="30" x14ac:dyDescent="0.25">
      <c r="A276" s="111" t="s">
        <v>269</v>
      </c>
      <c r="B276" s="119" t="s">
        <v>126</v>
      </c>
      <c r="C276" s="113" t="s">
        <v>26</v>
      </c>
      <c r="D276" s="113">
        <v>1</v>
      </c>
      <c r="E276" s="147">
        <v>0</v>
      </c>
      <c r="F276" s="114">
        <f>E276*D276</f>
        <v>0</v>
      </c>
      <c r="G276" s="153">
        <v>0</v>
      </c>
      <c r="H276" s="116">
        <f>G276*D276</f>
        <v>0</v>
      </c>
      <c r="I276" s="117"/>
    </row>
    <row r="277" spans="1:9" x14ac:dyDescent="0.25">
      <c r="A277" s="111"/>
      <c r="B277" s="125"/>
      <c r="C277" s="113"/>
      <c r="D277" s="113"/>
      <c r="E277" s="147"/>
      <c r="F277" s="114"/>
      <c r="G277" s="154"/>
      <c r="H277" s="116"/>
      <c r="I277" s="117"/>
    </row>
    <row r="278" spans="1:9" s="122" customFormat="1" ht="120" x14ac:dyDescent="0.25">
      <c r="A278" s="118" t="s">
        <v>270</v>
      </c>
      <c r="B278" s="119" t="s">
        <v>117</v>
      </c>
      <c r="C278" s="120" t="s">
        <v>16</v>
      </c>
      <c r="D278" s="120">
        <v>1</v>
      </c>
      <c r="E278" s="147">
        <v>0</v>
      </c>
      <c r="F278" s="121">
        <f>E278*D278</f>
        <v>0</v>
      </c>
      <c r="G278" s="153">
        <v>0</v>
      </c>
      <c r="H278" s="115">
        <f>G278*D278</f>
        <v>0</v>
      </c>
      <c r="I278" s="127"/>
    </row>
    <row r="279" spans="1:9" s="122" customFormat="1" x14ac:dyDescent="0.25">
      <c r="A279" s="118"/>
      <c r="B279" s="119"/>
      <c r="C279" s="120"/>
      <c r="D279" s="120"/>
      <c r="E279" s="148"/>
      <c r="F279" s="121"/>
      <c r="G279" s="153"/>
      <c r="H279" s="115"/>
      <c r="I279" s="127"/>
    </row>
    <row r="280" spans="1:9" s="122" customFormat="1" x14ac:dyDescent="0.25">
      <c r="A280" s="118"/>
      <c r="B280" s="119" t="s">
        <v>100</v>
      </c>
      <c r="C280" s="120"/>
      <c r="D280" s="120"/>
      <c r="E280" s="148"/>
      <c r="F280" s="121"/>
      <c r="G280" s="153"/>
      <c r="H280" s="115"/>
      <c r="I280" s="127"/>
    </row>
    <row r="281" spans="1:9" s="122" customFormat="1" ht="17.25" x14ac:dyDescent="0.25">
      <c r="A281" s="118"/>
      <c r="B281" s="128" t="s">
        <v>78</v>
      </c>
      <c r="C281" s="120" t="s">
        <v>27</v>
      </c>
      <c r="D281" s="120">
        <v>8</v>
      </c>
      <c r="E281" s="147">
        <v>0</v>
      </c>
      <c r="F281" s="121">
        <f>E281*D281</f>
        <v>0</v>
      </c>
      <c r="G281" s="153">
        <v>0</v>
      </c>
      <c r="H281" s="115">
        <f>G281*D281</f>
        <v>0</v>
      </c>
      <c r="I281" s="127"/>
    </row>
    <row r="282" spans="1:9" s="122" customFormat="1" x14ac:dyDescent="0.25">
      <c r="A282" s="118"/>
      <c r="B282" s="128"/>
      <c r="C282" s="120"/>
      <c r="D282" s="129"/>
      <c r="E282" s="148"/>
      <c r="F282" s="121"/>
      <c r="G282" s="153"/>
      <c r="H282" s="115"/>
      <c r="I282" s="127"/>
    </row>
    <row r="283" spans="1:9" s="122" customFormat="1" ht="30" x14ac:dyDescent="0.25">
      <c r="A283" s="118"/>
      <c r="B283" s="119" t="s">
        <v>28</v>
      </c>
      <c r="C283" s="120"/>
      <c r="D283" s="120"/>
      <c r="E283" s="148"/>
      <c r="F283" s="121"/>
      <c r="G283" s="153"/>
      <c r="H283" s="115"/>
      <c r="I283" s="127"/>
    </row>
    <row r="284" spans="1:9" s="122" customFormat="1" x14ac:dyDescent="0.25">
      <c r="A284" s="118"/>
      <c r="B284" s="119" t="s">
        <v>122</v>
      </c>
      <c r="C284" s="120" t="s">
        <v>29</v>
      </c>
      <c r="D284" s="120">
        <v>9</v>
      </c>
      <c r="E284" s="147">
        <v>0</v>
      </c>
      <c r="F284" s="121">
        <f>E284*D284</f>
        <v>0</v>
      </c>
      <c r="G284" s="153">
        <v>0</v>
      </c>
      <c r="H284" s="115">
        <f>G284*D284</f>
        <v>0</v>
      </c>
      <c r="I284" s="127"/>
    </row>
    <row r="285" spans="1:9" s="122" customFormat="1" x14ac:dyDescent="0.25">
      <c r="A285" s="118"/>
      <c r="B285" s="119" t="s">
        <v>306</v>
      </c>
      <c r="C285" s="120" t="s">
        <v>29</v>
      </c>
      <c r="D285" s="120">
        <v>1</v>
      </c>
      <c r="E285" s="147">
        <v>0</v>
      </c>
      <c r="F285" s="121">
        <f>E285*D285</f>
        <v>0</v>
      </c>
      <c r="G285" s="153">
        <v>0</v>
      </c>
      <c r="H285" s="115">
        <f>G285*D285</f>
        <v>0</v>
      </c>
      <c r="I285" s="127"/>
    </row>
    <row r="286" spans="1:9" s="122" customFormat="1" x14ac:dyDescent="0.25">
      <c r="A286" s="118"/>
      <c r="B286" s="119"/>
      <c r="C286" s="120"/>
      <c r="D286" s="129"/>
      <c r="E286" s="148"/>
      <c r="F286" s="121"/>
      <c r="G286" s="153"/>
      <c r="H286" s="115"/>
      <c r="I286" s="127"/>
    </row>
    <row r="287" spans="1:9" s="122" customFormat="1" x14ac:dyDescent="0.25">
      <c r="A287" s="118"/>
      <c r="B287" s="119" t="s">
        <v>133</v>
      </c>
      <c r="C287" s="120" t="s">
        <v>29</v>
      </c>
      <c r="D287" s="120">
        <v>2</v>
      </c>
      <c r="E287" s="147">
        <v>0</v>
      </c>
      <c r="F287" s="121">
        <f>E287*D287</f>
        <v>0</v>
      </c>
      <c r="G287" s="153">
        <v>0</v>
      </c>
      <c r="H287" s="115">
        <f>G287*D287</f>
        <v>0</v>
      </c>
      <c r="I287" s="127"/>
    </row>
    <row r="288" spans="1:9" s="122" customFormat="1" x14ac:dyDescent="0.25">
      <c r="A288" s="118"/>
      <c r="B288" s="119"/>
      <c r="C288" s="120"/>
      <c r="D288" s="120"/>
      <c r="E288" s="148"/>
      <c r="F288" s="121"/>
      <c r="G288" s="153"/>
      <c r="H288" s="115"/>
      <c r="I288" s="127"/>
    </row>
    <row r="289" spans="1:9" s="122" customFormat="1" ht="60" x14ac:dyDescent="0.25">
      <c r="A289" s="118"/>
      <c r="B289" s="119" t="s">
        <v>123</v>
      </c>
      <c r="C289" s="120" t="s">
        <v>27</v>
      </c>
      <c r="D289" s="120">
        <v>13.5</v>
      </c>
      <c r="E289" s="147">
        <v>0</v>
      </c>
      <c r="F289" s="121">
        <f>E289*D289</f>
        <v>0</v>
      </c>
      <c r="G289" s="153">
        <v>0</v>
      </c>
      <c r="H289" s="115">
        <f>G289*D289</f>
        <v>0</v>
      </c>
      <c r="I289" s="127"/>
    </row>
    <row r="290" spans="1:9" s="122" customFormat="1" x14ac:dyDescent="0.25">
      <c r="A290" s="118"/>
      <c r="B290" s="119"/>
      <c r="C290" s="120"/>
      <c r="D290" s="129"/>
      <c r="E290" s="147"/>
      <c r="F290" s="121"/>
      <c r="G290" s="153"/>
      <c r="H290" s="115"/>
      <c r="I290" s="127"/>
    </row>
    <row r="291" spans="1:9" s="122" customFormat="1" x14ac:dyDescent="0.25">
      <c r="A291" s="118"/>
      <c r="B291" s="119" t="s">
        <v>31</v>
      </c>
      <c r="C291" s="120" t="s">
        <v>32</v>
      </c>
      <c r="D291" s="120">
        <v>30</v>
      </c>
      <c r="E291" s="147">
        <v>0</v>
      </c>
      <c r="F291" s="121">
        <f>E291*D291</f>
        <v>0</v>
      </c>
      <c r="G291" s="153">
        <v>0</v>
      </c>
      <c r="H291" s="115">
        <f>G291*D291</f>
        <v>0</v>
      </c>
      <c r="I291" s="127"/>
    </row>
    <row r="292" spans="1:9" s="122" customFormat="1" ht="15.75" thickBot="1" x14ac:dyDescent="0.3">
      <c r="A292" s="118"/>
      <c r="B292" s="119"/>
      <c r="C292" s="120"/>
      <c r="D292" s="120"/>
      <c r="E292" s="148"/>
      <c r="F292" s="121"/>
      <c r="G292" s="153"/>
      <c r="H292" s="115"/>
      <c r="I292" s="127"/>
    </row>
    <row r="293" spans="1:9" ht="15.75" thickBot="1" x14ac:dyDescent="0.3">
      <c r="A293" s="106"/>
      <c r="B293" s="130" t="s">
        <v>134</v>
      </c>
      <c r="C293" s="131"/>
      <c r="D293" s="131"/>
      <c r="E293" s="149"/>
      <c r="F293" s="133">
        <f>SUM(F271:F292)</f>
        <v>0</v>
      </c>
      <c r="G293" s="155"/>
      <c r="H293" s="133">
        <f>SUM(H271:H292)</f>
        <v>0</v>
      </c>
      <c r="I293" s="110"/>
    </row>
    <row r="294" spans="1:9" ht="15.75" thickBot="1" x14ac:dyDescent="0.3">
      <c r="A294" s="106"/>
      <c r="B294" s="134" t="s">
        <v>135</v>
      </c>
      <c r="C294" s="108"/>
      <c r="D294" s="108"/>
      <c r="E294" s="150"/>
      <c r="F294" s="109"/>
      <c r="G294" s="150"/>
      <c r="H294" s="109"/>
      <c r="I294" s="110"/>
    </row>
    <row r="295" spans="1:9" ht="75" x14ac:dyDescent="0.25">
      <c r="A295" s="111" t="s">
        <v>271</v>
      </c>
      <c r="B295" s="125" t="s">
        <v>136</v>
      </c>
      <c r="C295" s="113" t="s">
        <v>26</v>
      </c>
      <c r="D295" s="113">
        <v>1</v>
      </c>
      <c r="E295" s="147">
        <v>0</v>
      </c>
      <c r="F295" s="114">
        <f>E295*D295</f>
        <v>0</v>
      </c>
      <c r="G295" s="153">
        <v>0</v>
      </c>
      <c r="H295" s="116">
        <f>G295*D295</f>
        <v>0</v>
      </c>
      <c r="I295" s="117"/>
    </row>
    <row r="296" spans="1:9" x14ac:dyDescent="0.25">
      <c r="A296" s="111"/>
      <c r="B296" s="125"/>
      <c r="C296" s="113"/>
      <c r="D296" s="113"/>
      <c r="E296" s="147"/>
      <c r="F296" s="114"/>
      <c r="G296" s="154"/>
      <c r="H296" s="116"/>
      <c r="I296" s="117"/>
    </row>
    <row r="297" spans="1:9" ht="30" x14ac:dyDescent="0.25">
      <c r="A297" s="111" t="s">
        <v>272</v>
      </c>
      <c r="B297" s="125" t="s">
        <v>121</v>
      </c>
      <c r="C297" s="113" t="s">
        <v>26</v>
      </c>
      <c r="D297" s="113">
        <v>1</v>
      </c>
      <c r="E297" s="147">
        <v>0</v>
      </c>
      <c r="F297" s="114">
        <f>E297*D297</f>
        <v>0</v>
      </c>
      <c r="G297" s="153">
        <v>0</v>
      </c>
      <c r="H297" s="116">
        <f>G297*D297</f>
        <v>0</v>
      </c>
      <c r="I297" s="117"/>
    </row>
    <row r="298" spans="1:9" s="122" customFormat="1" x14ac:dyDescent="0.25">
      <c r="A298" s="118"/>
      <c r="B298" s="119"/>
      <c r="C298" s="120"/>
      <c r="D298" s="120"/>
      <c r="E298" s="148"/>
      <c r="F298" s="121"/>
      <c r="G298" s="153"/>
      <c r="H298" s="115"/>
      <c r="I298" s="127"/>
    </row>
    <row r="299" spans="1:9" s="122" customFormat="1" ht="30" x14ac:dyDescent="0.25">
      <c r="A299" s="118" t="s">
        <v>273</v>
      </c>
      <c r="B299" s="119" t="s">
        <v>98</v>
      </c>
      <c r="C299" s="120" t="s">
        <v>26</v>
      </c>
      <c r="D299" s="120">
        <v>2</v>
      </c>
      <c r="E299" s="147">
        <v>0</v>
      </c>
      <c r="F299" s="121">
        <f>E299*D299</f>
        <v>0</v>
      </c>
      <c r="G299" s="153">
        <v>0</v>
      </c>
      <c r="H299" s="115">
        <f>G299*D299</f>
        <v>0</v>
      </c>
      <c r="I299" s="127"/>
    </row>
    <row r="300" spans="1:9" s="122" customFormat="1" x14ac:dyDescent="0.25">
      <c r="A300" s="118"/>
      <c r="B300" s="119"/>
      <c r="C300" s="120"/>
      <c r="D300" s="120"/>
      <c r="E300" s="148"/>
      <c r="F300" s="121"/>
      <c r="G300" s="153"/>
      <c r="H300" s="115"/>
      <c r="I300" s="127"/>
    </row>
    <row r="301" spans="1:9" s="122" customFormat="1" ht="30" x14ac:dyDescent="0.25">
      <c r="A301" s="118"/>
      <c r="B301" s="119" t="s">
        <v>28</v>
      </c>
      <c r="C301" s="120"/>
      <c r="D301" s="129"/>
      <c r="E301" s="148"/>
      <c r="F301" s="121"/>
      <c r="G301" s="153"/>
      <c r="H301" s="115"/>
      <c r="I301" s="127"/>
    </row>
    <row r="302" spans="1:9" s="122" customFormat="1" x14ac:dyDescent="0.25">
      <c r="A302" s="118"/>
      <c r="B302" s="119" t="s">
        <v>122</v>
      </c>
      <c r="C302" s="120" t="s">
        <v>29</v>
      </c>
      <c r="D302" s="120">
        <v>9</v>
      </c>
      <c r="E302" s="147">
        <v>0</v>
      </c>
      <c r="F302" s="121">
        <f>E302*D302</f>
        <v>0</v>
      </c>
      <c r="G302" s="153">
        <v>0</v>
      </c>
      <c r="H302" s="115">
        <f>G302*D302</f>
        <v>0</v>
      </c>
      <c r="I302" s="127"/>
    </row>
    <row r="303" spans="1:9" s="122" customFormat="1" x14ac:dyDescent="0.25">
      <c r="A303" s="118"/>
      <c r="B303" s="119"/>
      <c r="C303" s="120"/>
      <c r="D303" s="129"/>
      <c r="E303" s="148"/>
      <c r="F303" s="121"/>
      <c r="G303" s="153"/>
      <c r="H303" s="115"/>
      <c r="I303" s="127"/>
    </row>
    <row r="304" spans="1:9" s="122" customFormat="1" x14ac:dyDescent="0.25">
      <c r="A304" s="118"/>
      <c r="B304" s="119" t="s">
        <v>133</v>
      </c>
      <c r="C304" s="120" t="s">
        <v>29</v>
      </c>
      <c r="D304" s="120">
        <v>2</v>
      </c>
      <c r="E304" s="147">
        <v>0</v>
      </c>
      <c r="F304" s="121">
        <f>E304*D304</f>
        <v>0</v>
      </c>
      <c r="G304" s="153">
        <v>0</v>
      </c>
      <c r="H304" s="115">
        <f>G304*D304</f>
        <v>0</v>
      </c>
      <c r="I304" s="127"/>
    </row>
    <row r="305" spans="1:9" s="122" customFormat="1" x14ac:dyDescent="0.25">
      <c r="A305" s="118"/>
      <c r="B305" s="119"/>
      <c r="C305" s="120"/>
      <c r="D305" s="120"/>
      <c r="E305" s="148"/>
      <c r="F305" s="121"/>
      <c r="G305" s="153"/>
      <c r="H305" s="115"/>
      <c r="I305" s="127"/>
    </row>
    <row r="306" spans="1:9" s="122" customFormat="1" ht="60" x14ac:dyDescent="0.25">
      <c r="A306" s="118"/>
      <c r="B306" s="119" t="s">
        <v>123</v>
      </c>
      <c r="C306" s="120" t="s">
        <v>27</v>
      </c>
      <c r="D306" s="120">
        <v>3</v>
      </c>
      <c r="E306" s="147">
        <v>0</v>
      </c>
      <c r="F306" s="121">
        <f>E306*D306</f>
        <v>0</v>
      </c>
      <c r="G306" s="153">
        <v>0</v>
      </c>
      <c r="H306" s="115">
        <f>G306*D306</f>
        <v>0</v>
      </c>
      <c r="I306" s="127"/>
    </row>
    <row r="307" spans="1:9" s="122" customFormat="1" x14ac:dyDescent="0.25">
      <c r="A307" s="118"/>
      <c r="B307" s="119"/>
      <c r="C307" s="120"/>
      <c r="D307" s="129"/>
      <c r="E307" s="147"/>
      <c r="F307" s="121"/>
      <c r="G307" s="153"/>
      <c r="H307" s="115"/>
      <c r="I307" s="127"/>
    </row>
    <row r="308" spans="1:9" s="122" customFormat="1" x14ac:dyDescent="0.25">
      <c r="A308" s="118"/>
      <c r="B308" s="119" t="s">
        <v>31</v>
      </c>
      <c r="C308" s="120" t="s">
        <v>32</v>
      </c>
      <c r="D308" s="120">
        <v>20</v>
      </c>
      <c r="E308" s="147">
        <v>0</v>
      </c>
      <c r="F308" s="121">
        <f>E308*D308</f>
        <v>0</v>
      </c>
      <c r="G308" s="153">
        <v>0</v>
      </c>
      <c r="H308" s="115">
        <f>G308*D308</f>
        <v>0</v>
      </c>
      <c r="I308" s="127"/>
    </row>
    <row r="309" spans="1:9" s="122" customFormat="1" ht="15.75" thickBot="1" x14ac:dyDescent="0.3">
      <c r="A309" s="118"/>
      <c r="B309" s="119"/>
      <c r="C309" s="120"/>
      <c r="D309" s="120"/>
      <c r="E309" s="148"/>
      <c r="F309" s="121"/>
      <c r="G309" s="153"/>
      <c r="H309" s="115"/>
      <c r="I309" s="127"/>
    </row>
    <row r="310" spans="1:9" ht="15.75" thickBot="1" x14ac:dyDescent="0.3">
      <c r="A310" s="106"/>
      <c r="B310" s="130" t="s">
        <v>137</v>
      </c>
      <c r="C310" s="131"/>
      <c r="D310" s="131"/>
      <c r="E310" s="149"/>
      <c r="F310" s="133">
        <f>SUM(F295:F309)</f>
        <v>0</v>
      </c>
      <c r="G310" s="155"/>
      <c r="H310" s="133">
        <f>SUM(H295:H309)</f>
        <v>0</v>
      </c>
      <c r="I310" s="110"/>
    </row>
    <row r="311" spans="1:9" ht="15.75" thickBot="1" x14ac:dyDescent="0.3">
      <c r="A311" s="106"/>
      <c r="B311" s="134" t="s">
        <v>138</v>
      </c>
      <c r="C311" s="108"/>
      <c r="D311" s="108"/>
      <c r="E311" s="150"/>
      <c r="F311" s="109"/>
      <c r="G311" s="150"/>
      <c r="H311" s="109"/>
      <c r="I311" s="110"/>
    </row>
    <row r="312" spans="1:9" ht="75" x14ac:dyDescent="0.25">
      <c r="A312" s="111" t="s">
        <v>274</v>
      </c>
      <c r="B312" s="125" t="s">
        <v>139</v>
      </c>
      <c r="C312" s="113" t="s">
        <v>26</v>
      </c>
      <c r="D312" s="113">
        <v>1</v>
      </c>
      <c r="E312" s="147">
        <v>0</v>
      </c>
      <c r="F312" s="114">
        <f>E312*D312</f>
        <v>0</v>
      </c>
      <c r="G312" s="153">
        <v>0</v>
      </c>
      <c r="H312" s="116">
        <f>G312*D312</f>
        <v>0</v>
      </c>
      <c r="I312" s="117"/>
    </row>
    <row r="313" spans="1:9" x14ac:dyDescent="0.25">
      <c r="A313" s="111"/>
      <c r="B313" s="125"/>
      <c r="C313" s="113"/>
      <c r="D313" s="113"/>
      <c r="E313" s="147"/>
      <c r="F313" s="114"/>
      <c r="G313" s="154"/>
      <c r="H313" s="116"/>
      <c r="I313" s="117"/>
    </row>
    <row r="314" spans="1:9" ht="30" x14ac:dyDescent="0.25">
      <c r="A314" s="111" t="s">
        <v>275</v>
      </c>
      <c r="B314" s="125" t="s">
        <v>121</v>
      </c>
      <c r="C314" s="113" t="s">
        <v>26</v>
      </c>
      <c r="D314" s="113">
        <v>1</v>
      </c>
      <c r="E314" s="147">
        <v>0</v>
      </c>
      <c r="F314" s="114">
        <f>E314*D314</f>
        <v>0</v>
      </c>
      <c r="G314" s="153">
        <v>0</v>
      </c>
      <c r="H314" s="116">
        <f>G314*D314</f>
        <v>0</v>
      </c>
      <c r="I314" s="117"/>
    </row>
    <row r="315" spans="1:9" s="122" customFormat="1" x14ac:dyDescent="0.25">
      <c r="A315" s="118"/>
      <c r="B315" s="119"/>
      <c r="C315" s="120"/>
      <c r="D315" s="120"/>
      <c r="E315" s="148"/>
      <c r="F315" s="121"/>
      <c r="G315" s="153"/>
      <c r="H315" s="115"/>
      <c r="I315" s="127"/>
    </row>
    <row r="316" spans="1:9" s="122" customFormat="1" ht="30" x14ac:dyDescent="0.25">
      <c r="A316" s="118"/>
      <c r="B316" s="119" t="s">
        <v>28</v>
      </c>
      <c r="C316" s="120"/>
      <c r="D316" s="129"/>
      <c r="E316" s="148"/>
      <c r="F316" s="121"/>
      <c r="G316" s="153"/>
      <c r="H316" s="115"/>
      <c r="I316" s="127"/>
    </row>
    <row r="317" spans="1:9" s="122" customFormat="1" x14ac:dyDescent="0.25">
      <c r="A317" s="118"/>
      <c r="B317" s="119" t="s">
        <v>122</v>
      </c>
      <c r="C317" s="120" t="s">
        <v>29</v>
      </c>
      <c r="D317" s="120">
        <v>9</v>
      </c>
      <c r="E317" s="147">
        <v>0</v>
      </c>
      <c r="F317" s="121">
        <f>E317*D317</f>
        <v>0</v>
      </c>
      <c r="G317" s="153">
        <v>0</v>
      </c>
      <c r="H317" s="115">
        <f>G317*D317</f>
        <v>0</v>
      </c>
      <c r="I317" s="127"/>
    </row>
    <row r="318" spans="1:9" s="122" customFormat="1" x14ac:dyDescent="0.25">
      <c r="A318" s="118"/>
      <c r="B318" s="119"/>
      <c r="C318" s="120"/>
      <c r="D318" s="129"/>
      <c r="E318" s="148"/>
      <c r="F318" s="121"/>
      <c r="G318" s="153"/>
      <c r="H318" s="115"/>
      <c r="I318" s="127"/>
    </row>
    <row r="319" spans="1:9" s="122" customFormat="1" x14ac:dyDescent="0.25">
      <c r="A319" s="118"/>
      <c r="B319" s="119" t="s">
        <v>133</v>
      </c>
      <c r="C319" s="120" t="s">
        <v>29</v>
      </c>
      <c r="D319" s="120">
        <v>2</v>
      </c>
      <c r="E319" s="147">
        <v>0</v>
      </c>
      <c r="F319" s="121">
        <f>E319*D319</f>
        <v>0</v>
      </c>
      <c r="G319" s="153">
        <v>0</v>
      </c>
      <c r="H319" s="115">
        <f>G319*D319</f>
        <v>0</v>
      </c>
      <c r="I319" s="127"/>
    </row>
    <row r="320" spans="1:9" s="122" customFormat="1" x14ac:dyDescent="0.25">
      <c r="A320" s="118"/>
      <c r="B320" s="119"/>
      <c r="C320" s="120"/>
      <c r="D320" s="120"/>
      <c r="E320" s="148"/>
      <c r="F320" s="121"/>
      <c r="G320" s="153"/>
      <c r="H320" s="115"/>
      <c r="I320" s="127"/>
    </row>
    <row r="321" spans="1:9" s="122" customFormat="1" ht="60" x14ac:dyDescent="0.25">
      <c r="A321" s="118"/>
      <c r="B321" s="119" t="s">
        <v>123</v>
      </c>
      <c r="C321" s="120" t="s">
        <v>27</v>
      </c>
      <c r="D321" s="120">
        <v>3</v>
      </c>
      <c r="E321" s="147">
        <v>0</v>
      </c>
      <c r="F321" s="121">
        <f>E321*D321</f>
        <v>0</v>
      </c>
      <c r="G321" s="153">
        <v>0</v>
      </c>
      <c r="H321" s="115">
        <f>G321*D321</f>
        <v>0</v>
      </c>
      <c r="I321" s="127"/>
    </row>
    <row r="322" spans="1:9" s="122" customFormat="1" x14ac:dyDescent="0.25">
      <c r="A322" s="118"/>
      <c r="B322" s="119"/>
      <c r="C322" s="120"/>
      <c r="D322" s="129"/>
      <c r="E322" s="147"/>
      <c r="F322" s="121"/>
      <c r="G322" s="153"/>
      <c r="H322" s="115"/>
      <c r="I322" s="127"/>
    </row>
    <row r="323" spans="1:9" s="122" customFormat="1" x14ac:dyDescent="0.25">
      <c r="A323" s="118"/>
      <c r="B323" s="119" t="s">
        <v>31</v>
      </c>
      <c r="C323" s="120" t="s">
        <v>32</v>
      </c>
      <c r="D323" s="120">
        <v>20</v>
      </c>
      <c r="E323" s="147">
        <v>0</v>
      </c>
      <c r="F323" s="121">
        <f>E323*D323</f>
        <v>0</v>
      </c>
      <c r="G323" s="153">
        <v>0</v>
      </c>
      <c r="H323" s="115">
        <f>G323*D323</f>
        <v>0</v>
      </c>
      <c r="I323" s="127"/>
    </row>
    <row r="324" spans="1:9" s="122" customFormat="1" ht="15.75" thickBot="1" x14ac:dyDescent="0.3">
      <c r="A324" s="118"/>
      <c r="B324" s="119"/>
      <c r="C324" s="120"/>
      <c r="D324" s="120"/>
      <c r="E324" s="148"/>
      <c r="F324" s="121"/>
      <c r="G324" s="153"/>
      <c r="H324" s="115"/>
      <c r="I324" s="127"/>
    </row>
    <row r="325" spans="1:9" ht="15.75" thickBot="1" x14ac:dyDescent="0.3">
      <c r="A325" s="106"/>
      <c r="B325" s="130" t="s">
        <v>140</v>
      </c>
      <c r="C325" s="131"/>
      <c r="D325" s="131"/>
      <c r="E325" s="149"/>
      <c r="F325" s="133">
        <f>SUM(F312:F324)</f>
        <v>0</v>
      </c>
      <c r="G325" s="155"/>
      <c r="H325" s="133">
        <f>SUM(H312:H324)</f>
        <v>0</v>
      </c>
      <c r="I325" s="110"/>
    </row>
    <row r="326" spans="1:9" ht="15.75" thickBot="1" x14ac:dyDescent="0.3">
      <c r="A326" s="106"/>
      <c r="B326" s="134" t="s">
        <v>150</v>
      </c>
      <c r="C326" s="107"/>
      <c r="D326" s="107"/>
      <c r="E326" s="151"/>
      <c r="F326" s="107"/>
      <c r="G326" s="151"/>
      <c r="H326" s="107"/>
      <c r="I326" s="136"/>
    </row>
    <row r="327" spans="1:9" x14ac:dyDescent="0.25">
      <c r="A327" s="111"/>
      <c r="B327" s="125"/>
      <c r="C327" s="113"/>
      <c r="D327" s="113"/>
      <c r="E327" s="147"/>
      <c r="F327" s="114"/>
      <c r="G327" s="154"/>
      <c r="H327" s="116"/>
      <c r="I327" s="117"/>
    </row>
    <row r="328" spans="1:9" ht="150" x14ac:dyDescent="0.25">
      <c r="A328" s="111" t="s">
        <v>301</v>
      </c>
      <c r="B328" s="125" t="s">
        <v>152</v>
      </c>
      <c r="C328" s="113" t="s">
        <v>26</v>
      </c>
      <c r="D328" s="113">
        <v>1</v>
      </c>
      <c r="E328" s="147">
        <v>0</v>
      </c>
      <c r="F328" s="114">
        <f>E328*D328</f>
        <v>0</v>
      </c>
      <c r="G328" s="153">
        <v>0</v>
      </c>
      <c r="H328" s="116">
        <f>G328*D328</f>
        <v>0</v>
      </c>
      <c r="I328" s="117"/>
    </row>
    <row r="329" spans="1:9" x14ac:dyDescent="0.25">
      <c r="A329" s="111" t="s">
        <v>276</v>
      </c>
      <c r="B329" s="125" t="s">
        <v>153</v>
      </c>
      <c r="C329" s="113" t="s">
        <v>26</v>
      </c>
      <c r="D329" s="113">
        <v>1</v>
      </c>
      <c r="E329" s="147">
        <v>0</v>
      </c>
      <c r="F329" s="114">
        <f>E329*D329</f>
        <v>0</v>
      </c>
      <c r="G329" s="153">
        <v>0</v>
      </c>
      <c r="H329" s="116">
        <f>G329*D329</f>
        <v>0</v>
      </c>
      <c r="I329" s="117"/>
    </row>
    <row r="330" spans="1:9" x14ac:dyDescent="0.25">
      <c r="A330" s="111" t="s">
        <v>277</v>
      </c>
      <c r="B330" s="125" t="s">
        <v>143</v>
      </c>
      <c r="C330" s="113" t="s">
        <v>26</v>
      </c>
      <c r="D330" s="113">
        <v>1</v>
      </c>
      <c r="E330" s="147">
        <v>0</v>
      </c>
      <c r="F330" s="114">
        <f>E330*D330</f>
        <v>0</v>
      </c>
      <c r="G330" s="153">
        <v>0</v>
      </c>
      <c r="H330" s="116">
        <f>G330*D330</f>
        <v>0</v>
      </c>
      <c r="I330" s="117"/>
    </row>
    <row r="331" spans="1:9" x14ac:dyDescent="0.25">
      <c r="A331" s="111" t="s">
        <v>278</v>
      </c>
      <c r="B331" s="125" t="s">
        <v>144</v>
      </c>
      <c r="C331" s="113" t="s">
        <v>16</v>
      </c>
      <c r="D331" s="113">
        <v>1</v>
      </c>
      <c r="E331" s="147">
        <v>0</v>
      </c>
      <c r="F331" s="114">
        <f>E331*D331</f>
        <v>0</v>
      </c>
      <c r="G331" s="153">
        <v>0</v>
      </c>
      <c r="H331" s="116">
        <f>G331*D331</f>
        <v>0</v>
      </c>
      <c r="I331" s="117"/>
    </row>
    <row r="332" spans="1:9" x14ac:dyDescent="0.25">
      <c r="A332" s="111" t="s">
        <v>279</v>
      </c>
      <c r="B332" s="125" t="s">
        <v>145</v>
      </c>
      <c r="C332" s="113" t="s">
        <v>26</v>
      </c>
      <c r="D332" s="113">
        <v>1</v>
      </c>
      <c r="E332" s="147">
        <v>0</v>
      </c>
      <c r="F332" s="114">
        <f t="shared" ref="F332" si="16">E332*D332</f>
        <v>0</v>
      </c>
      <c r="G332" s="153">
        <v>0</v>
      </c>
      <c r="H332" s="116">
        <f t="shared" ref="H332:H334" si="17">G332*D332</f>
        <v>0</v>
      </c>
      <c r="I332" s="137"/>
    </row>
    <row r="333" spans="1:9" ht="30" x14ac:dyDescent="0.25">
      <c r="A333" s="111" t="s">
        <v>280</v>
      </c>
      <c r="B333" s="119" t="s">
        <v>155</v>
      </c>
      <c r="C333" s="113" t="s">
        <v>26</v>
      </c>
      <c r="D333" s="113">
        <v>1</v>
      </c>
      <c r="E333" s="147">
        <v>0</v>
      </c>
      <c r="F333" s="114">
        <f>E333*D333</f>
        <v>0</v>
      </c>
      <c r="G333" s="153">
        <v>0</v>
      </c>
      <c r="H333" s="116">
        <f t="shared" si="17"/>
        <v>0</v>
      </c>
      <c r="I333" s="117"/>
    </row>
    <row r="334" spans="1:9" ht="45" x14ac:dyDescent="0.25">
      <c r="A334" s="111" t="s">
        <v>281</v>
      </c>
      <c r="B334" s="138" t="s">
        <v>156</v>
      </c>
      <c r="C334" s="113" t="s">
        <v>26</v>
      </c>
      <c r="D334" s="113">
        <v>1</v>
      </c>
      <c r="E334" s="147">
        <v>0</v>
      </c>
      <c r="F334" s="114">
        <f>E334*D334</f>
        <v>0</v>
      </c>
      <c r="G334" s="153">
        <v>0</v>
      </c>
      <c r="H334" s="116">
        <f t="shared" si="17"/>
        <v>0</v>
      </c>
      <c r="I334" s="139"/>
    </row>
    <row r="335" spans="1:9" x14ac:dyDescent="0.25">
      <c r="A335" s="111"/>
      <c r="B335" s="125"/>
      <c r="C335" s="113"/>
      <c r="D335" s="113"/>
      <c r="E335" s="147"/>
      <c r="F335" s="114"/>
      <c r="G335" s="154"/>
      <c r="H335" s="116"/>
      <c r="I335" s="117"/>
    </row>
    <row r="336" spans="1:9" ht="30" x14ac:dyDescent="0.25">
      <c r="A336" s="111" t="s">
        <v>282</v>
      </c>
      <c r="B336" s="125" t="s">
        <v>154</v>
      </c>
      <c r="C336" s="113" t="s">
        <v>26</v>
      </c>
      <c r="D336" s="113">
        <v>1</v>
      </c>
      <c r="E336" s="147">
        <v>0</v>
      </c>
      <c r="F336" s="114">
        <f t="shared" ref="F336" si="18">E336*D336</f>
        <v>0</v>
      </c>
      <c r="G336" s="153">
        <v>0</v>
      </c>
      <c r="H336" s="116">
        <f t="shared" ref="H336" si="19">G336*D336</f>
        <v>0</v>
      </c>
      <c r="I336" s="117"/>
    </row>
    <row r="337" spans="1:9" x14ac:dyDescent="0.25">
      <c r="A337" s="111"/>
      <c r="B337" s="125"/>
      <c r="C337" s="113"/>
      <c r="D337" s="113"/>
      <c r="E337" s="147"/>
      <c r="F337" s="114"/>
      <c r="G337" s="154"/>
      <c r="H337" s="116"/>
      <c r="I337" s="117"/>
    </row>
    <row r="338" spans="1:9" ht="45" x14ac:dyDescent="0.25">
      <c r="A338" s="111" t="s">
        <v>283</v>
      </c>
      <c r="B338" s="125" t="s">
        <v>157</v>
      </c>
      <c r="C338" s="113" t="s">
        <v>26</v>
      </c>
      <c r="D338" s="113">
        <v>2</v>
      </c>
      <c r="E338" s="147">
        <v>0</v>
      </c>
      <c r="F338" s="114">
        <f t="shared" ref="F338" si="20">E338*D338</f>
        <v>0</v>
      </c>
      <c r="G338" s="153">
        <v>0</v>
      </c>
      <c r="H338" s="116">
        <f t="shared" ref="H338" si="21">G338*D338</f>
        <v>0</v>
      </c>
      <c r="I338" s="117"/>
    </row>
    <row r="339" spans="1:9" ht="45" x14ac:dyDescent="0.25">
      <c r="A339" s="111" t="s">
        <v>284</v>
      </c>
      <c r="B339" s="125" t="s">
        <v>158</v>
      </c>
      <c r="C339" s="113" t="s">
        <v>26</v>
      </c>
      <c r="D339" s="113">
        <v>8</v>
      </c>
      <c r="E339" s="147">
        <v>0</v>
      </c>
      <c r="F339" s="114">
        <f t="shared" ref="F339" si="22">E339*D339</f>
        <v>0</v>
      </c>
      <c r="G339" s="153">
        <v>0</v>
      </c>
      <c r="H339" s="116">
        <f t="shared" ref="H339" si="23">G339*D339</f>
        <v>0</v>
      </c>
      <c r="I339" s="117"/>
    </row>
    <row r="340" spans="1:9" x14ac:dyDescent="0.25">
      <c r="A340" s="111"/>
      <c r="B340" s="125"/>
      <c r="C340" s="113"/>
      <c r="D340" s="113"/>
      <c r="E340" s="148"/>
      <c r="F340" s="114"/>
      <c r="G340" s="154"/>
      <c r="H340" s="116"/>
      <c r="I340" s="117"/>
    </row>
    <row r="341" spans="1:9" s="122" customFormat="1" x14ac:dyDescent="0.25">
      <c r="A341" s="118"/>
      <c r="B341" s="119" t="s">
        <v>146</v>
      </c>
      <c r="C341" s="120"/>
      <c r="D341" s="120"/>
      <c r="E341" s="148"/>
      <c r="F341" s="121"/>
      <c r="G341" s="153"/>
      <c r="H341" s="115"/>
      <c r="I341" s="127"/>
    </row>
    <row r="342" spans="1:9" s="122" customFormat="1" ht="17.25" x14ac:dyDescent="0.25">
      <c r="A342" s="118"/>
      <c r="B342" s="128" t="s">
        <v>303</v>
      </c>
      <c r="C342" s="120" t="s">
        <v>27</v>
      </c>
      <c r="D342" s="120">
        <v>100.80000000000001</v>
      </c>
      <c r="E342" s="147">
        <v>0</v>
      </c>
      <c r="F342" s="121">
        <f t="shared" ref="F342:F344" si="24">E342*D342</f>
        <v>0</v>
      </c>
      <c r="G342" s="153">
        <v>0</v>
      </c>
      <c r="H342" s="115">
        <f t="shared" ref="H342:H344" si="25">G342*D342</f>
        <v>0</v>
      </c>
      <c r="I342" s="127"/>
    </row>
    <row r="343" spans="1:9" s="122" customFormat="1" ht="17.25" x14ac:dyDescent="0.25">
      <c r="A343" s="118"/>
      <c r="B343" s="128" t="s">
        <v>308</v>
      </c>
      <c r="C343" s="120" t="s">
        <v>27</v>
      </c>
      <c r="D343" s="120">
        <v>2.4000000000000004</v>
      </c>
      <c r="E343" s="147">
        <v>0</v>
      </c>
      <c r="F343" s="121">
        <f t="shared" si="24"/>
        <v>0</v>
      </c>
      <c r="G343" s="153">
        <v>0</v>
      </c>
      <c r="H343" s="115">
        <f t="shared" si="25"/>
        <v>0</v>
      </c>
      <c r="I343" s="127"/>
    </row>
    <row r="344" spans="1:9" s="122" customFormat="1" ht="17.25" x14ac:dyDescent="0.25">
      <c r="A344" s="118"/>
      <c r="B344" s="128" t="s">
        <v>309</v>
      </c>
      <c r="C344" s="120" t="s">
        <v>27</v>
      </c>
      <c r="D344" s="120">
        <v>1.6</v>
      </c>
      <c r="E344" s="147">
        <v>0</v>
      </c>
      <c r="F344" s="121">
        <f t="shared" si="24"/>
        <v>0</v>
      </c>
      <c r="G344" s="153">
        <v>0</v>
      </c>
      <c r="H344" s="115">
        <f t="shared" si="25"/>
        <v>0</v>
      </c>
      <c r="I344" s="127"/>
    </row>
    <row r="345" spans="1:9" s="122" customFormat="1" x14ac:dyDescent="0.25">
      <c r="A345" s="118"/>
      <c r="B345" s="128"/>
      <c r="C345" s="120"/>
      <c r="D345" s="120"/>
      <c r="E345" s="148"/>
      <c r="F345" s="121"/>
      <c r="G345" s="153"/>
      <c r="H345" s="115"/>
      <c r="I345" s="127"/>
    </row>
    <row r="346" spans="1:9" ht="60" x14ac:dyDescent="0.25">
      <c r="A346" s="111"/>
      <c r="B346" s="125" t="s">
        <v>147</v>
      </c>
      <c r="C346" s="113" t="s">
        <v>67</v>
      </c>
      <c r="D346" s="120">
        <v>30.6</v>
      </c>
      <c r="E346" s="147">
        <v>0</v>
      </c>
      <c r="F346" s="114">
        <f>E346*D346</f>
        <v>0</v>
      </c>
      <c r="G346" s="153">
        <v>0</v>
      </c>
      <c r="H346" s="116">
        <f>G346*D346</f>
        <v>0</v>
      </c>
      <c r="I346" s="117"/>
    </row>
    <row r="347" spans="1:9" ht="60" x14ac:dyDescent="0.25">
      <c r="A347" s="111"/>
      <c r="B347" s="125" t="s">
        <v>148</v>
      </c>
      <c r="C347" s="113" t="s">
        <v>67</v>
      </c>
      <c r="D347" s="120">
        <v>25.2</v>
      </c>
      <c r="E347" s="147">
        <v>0</v>
      </c>
      <c r="F347" s="114">
        <f>E347*D347</f>
        <v>0</v>
      </c>
      <c r="G347" s="153">
        <v>0</v>
      </c>
      <c r="H347" s="116">
        <f>G347*D347</f>
        <v>0</v>
      </c>
      <c r="I347" s="117"/>
    </row>
    <row r="348" spans="1:9" s="122" customFormat="1" x14ac:dyDescent="0.25">
      <c r="A348" s="118"/>
      <c r="B348" s="119"/>
      <c r="C348" s="120"/>
      <c r="D348" s="120"/>
      <c r="E348" s="148"/>
      <c r="F348" s="121"/>
      <c r="G348" s="153"/>
      <c r="H348" s="115"/>
      <c r="I348" s="127"/>
    </row>
    <row r="349" spans="1:9" s="122" customFormat="1" x14ac:dyDescent="0.25">
      <c r="A349" s="118"/>
      <c r="B349" s="119" t="s">
        <v>31</v>
      </c>
      <c r="C349" s="120" t="s">
        <v>32</v>
      </c>
      <c r="D349" s="120">
        <v>250</v>
      </c>
      <c r="E349" s="147">
        <v>0</v>
      </c>
      <c r="F349" s="121">
        <f>E349*D349</f>
        <v>0</v>
      </c>
      <c r="G349" s="153">
        <v>0</v>
      </c>
      <c r="H349" s="115">
        <f>G349*D349</f>
        <v>0</v>
      </c>
      <c r="I349" s="127"/>
    </row>
    <row r="350" spans="1:9" ht="45" x14ac:dyDescent="0.25">
      <c r="A350" s="111"/>
      <c r="B350" s="125" t="s">
        <v>159</v>
      </c>
      <c r="C350" s="113" t="s">
        <v>16</v>
      </c>
      <c r="D350" s="113">
        <v>1</v>
      </c>
      <c r="E350" s="147">
        <v>0</v>
      </c>
      <c r="F350" s="114">
        <f>E350*D350</f>
        <v>0</v>
      </c>
      <c r="G350" s="153">
        <v>0</v>
      </c>
      <c r="H350" s="116">
        <f>G350*D350</f>
        <v>0</v>
      </c>
      <c r="I350" s="117"/>
    </row>
    <row r="351" spans="1:9" s="122" customFormat="1" ht="30" x14ac:dyDescent="0.25">
      <c r="A351" s="118"/>
      <c r="B351" s="119" t="s">
        <v>149</v>
      </c>
      <c r="C351" s="120" t="s">
        <v>26</v>
      </c>
      <c r="D351" s="120">
        <v>1</v>
      </c>
      <c r="E351" s="147">
        <v>0</v>
      </c>
      <c r="F351" s="121">
        <f>E351*D351</f>
        <v>0</v>
      </c>
      <c r="G351" s="153">
        <v>0</v>
      </c>
      <c r="H351" s="115">
        <f>G351*D351</f>
        <v>0</v>
      </c>
      <c r="I351" s="127"/>
    </row>
    <row r="352" spans="1:9" x14ac:dyDescent="0.25">
      <c r="A352" s="111"/>
      <c r="B352" s="119" t="s">
        <v>33</v>
      </c>
      <c r="C352" s="120" t="s">
        <v>26</v>
      </c>
      <c r="D352" s="113">
        <v>2</v>
      </c>
      <c r="E352" s="147">
        <v>0</v>
      </c>
      <c r="F352" s="121">
        <f t="shared" ref="F352" si="26">E352*D352</f>
        <v>0</v>
      </c>
      <c r="G352" s="153">
        <v>0</v>
      </c>
      <c r="H352" s="115">
        <f t="shared" ref="H352" si="27">G352*D352</f>
        <v>0</v>
      </c>
      <c r="I352" s="127"/>
    </row>
    <row r="353" spans="1:9" s="122" customFormat="1" ht="15.75" thickBot="1" x14ac:dyDescent="0.3">
      <c r="A353" s="118"/>
      <c r="B353" s="119"/>
      <c r="C353" s="120"/>
      <c r="D353" s="120"/>
      <c r="E353" s="148"/>
      <c r="F353" s="121"/>
      <c r="G353" s="153"/>
      <c r="H353" s="115"/>
      <c r="I353" s="127"/>
    </row>
    <row r="354" spans="1:9" ht="15.75" thickBot="1" x14ac:dyDescent="0.3">
      <c r="A354" s="106"/>
      <c r="B354" s="130" t="s">
        <v>151</v>
      </c>
      <c r="C354" s="131"/>
      <c r="D354" s="131"/>
      <c r="E354" s="149"/>
      <c r="F354" s="133">
        <f>SUM(F328:F352)</f>
        <v>0</v>
      </c>
      <c r="G354" s="155"/>
      <c r="H354" s="133">
        <f>SUM(H328:H352)</f>
        <v>0</v>
      </c>
      <c r="I354" s="110"/>
    </row>
    <row r="355" spans="1:9" ht="15.75" thickBot="1" x14ac:dyDescent="0.3">
      <c r="A355" s="106"/>
      <c r="B355" s="107" t="s">
        <v>165</v>
      </c>
      <c r="C355" s="107"/>
      <c r="D355" s="107"/>
      <c r="E355" s="151"/>
      <c r="F355" s="107"/>
      <c r="G355" s="151"/>
      <c r="H355" s="107"/>
      <c r="I355" s="136"/>
    </row>
    <row r="356" spans="1:9" x14ac:dyDescent="0.25">
      <c r="A356" s="111"/>
      <c r="B356" s="125"/>
      <c r="C356" s="113"/>
      <c r="D356" s="113"/>
      <c r="E356" s="147"/>
      <c r="F356" s="114"/>
      <c r="G356" s="154"/>
      <c r="H356" s="116"/>
      <c r="I356" s="117"/>
    </row>
    <row r="357" spans="1:9" ht="60" x14ac:dyDescent="0.25">
      <c r="A357" s="111" t="s">
        <v>285</v>
      </c>
      <c r="B357" s="125" t="s">
        <v>160</v>
      </c>
      <c r="C357" s="113" t="s">
        <v>26</v>
      </c>
      <c r="D357" s="113">
        <v>1</v>
      </c>
      <c r="E357" s="147">
        <v>0</v>
      </c>
      <c r="F357" s="114">
        <f>E357*D357</f>
        <v>0</v>
      </c>
      <c r="G357" s="153">
        <v>0</v>
      </c>
      <c r="H357" s="116">
        <f>G357*D357</f>
        <v>0</v>
      </c>
      <c r="I357" s="117"/>
    </row>
    <row r="358" spans="1:9" x14ac:dyDescent="0.25">
      <c r="A358" s="140"/>
      <c r="B358" s="141" t="s">
        <v>161</v>
      </c>
      <c r="C358" s="113" t="s">
        <v>26</v>
      </c>
      <c r="D358" s="113">
        <v>1</v>
      </c>
      <c r="E358" s="147">
        <v>0</v>
      </c>
      <c r="F358" s="114">
        <f>E358*D358</f>
        <v>0</v>
      </c>
      <c r="G358" s="153">
        <v>0</v>
      </c>
      <c r="H358" s="116">
        <f>G358*D358</f>
        <v>0</v>
      </c>
      <c r="I358" s="117"/>
    </row>
    <row r="359" spans="1:9" x14ac:dyDescent="0.25">
      <c r="A359" s="140"/>
      <c r="B359" s="141" t="s">
        <v>63</v>
      </c>
      <c r="C359" s="113" t="s">
        <v>26</v>
      </c>
      <c r="D359" s="113">
        <v>1</v>
      </c>
      <c r="E359" s="147">
        <v>0</v>
      </c>
      <c r="F359" s="114">
        <f>E359*D359</f>
        <v>0</v>
      </c>
      <c r="G359" s="153">
        <v>0</v>
      </c>
      <c r="H359" s="116">
        <f>G359*D359</f>
        <v>0</v>
      </c>
      <c r="I359" s="117"/>
    </row>
    <row r="360" spans="1:9" ht="30" x14ac:dyDescent="0.25">
      <c r="A360" s="111" t="s">
        <v>286</v>
      </c>
      <c r="B360" s="125" t="s">
        <v>162</v>
      </c>
      <c r="C360" s="113" t="s">
        <v>26</v>
      </c>
      <c r="D360" s="113">
        <v>1</v>
      </c>
      <c r="E360" s="147">
        <v>0</v>
      </c>
      <c r="F360" s="114">
        <f>E360*D360</f>
        <v>0</v>
      </c>
      <c r="G360" s="153">
        <v>0</v>
      </c>
      <c r="H360" s="116">
        <f>G360*D360</f>
        <v>0</v>
      </c>
      <c r="I360" s="117"/>
    </row>
    <row r="361" spans="1:9" x14ac:dyDescent="0.25">
      <c r="A361" s="111"/>
      <c r="B361" s="125"/>
      <c r="C361" s="113"/>
      <c r="D361" s="113"/>
      <c r="E361" s="147"/>
      <c r="F361" s="114"/>
      <c r="G361" s="154"/>
      <c r="H361" s="116"/>
      <c r="I361" s="117"/>
    </row>
    <row r="362" spans="1:9" x14ac:dyDescent="0.25">
      <c r="A362" s="111" t="s">
        <v>287</v>
      </c>
      <c r="B362" s="125" t="s">
        <v>57</v>
      </c>
      <c r="C362" s="113" t="s">
        <v>26</v>
      </c>
      <c r="D362" s="113">
        <v>1</v>
      </c>
      <c r="E362" s="147">
        <v>0</v>
      </c>
      <c r="F362" s="114">
        <f>E362*D362</f>
        <v>0</v>
      </c>
      <c r="G362" s="153">
        <v>0</v>
      </c>
      <c r="H362" s="116">
        <f>G362*D362</f>
        <v>0</v>
      </c>
      <c r="I362" s="117"/>
    </row>
    <row r="363" spans="1:9" x14ac:dyDescent="0.25">
      <c r="A363" s="111"/>
      <c r="B363" s="142"/>
      <c r="C363" s="113"/>
      <c r="D363" s="113"/>
      <c r="E363" s="147"/>
      <c r="F363" s="114"/>
      <c r="G363" s="154"/>
      <c r="H363" s="116"/>
      <c r="I363" s="117"/>
    </row>
    <row r="364" spans="1:9" x14ac:dyDescent="0.25">
      <c r="A364" s="111" t="s">
        <v>288</v>
      </c>
      <c r="B364" s="143" t="s">
        <v>163</v>
      </c>
      <c r="C364" s="113" t="s">
        <v>26</v>
      </c>
      <c r="D364" s="113">
        <v>1</v>
      </c>
      <c r="E364" s="147">
        <v>0</v>
      </c>
      <c r="F364" s="114">
        <f>E364*D364</f>
        <v>0</v>
      </c>
      <c r="G364" s="153">
        <v>0</v>
      </c>
      <c r="H364" s="116">
        <f>G364*D364</f>
        <v>0</v>
      </c>
      <c r="I364" s="117"/>
    </row>
    <row r="365" spans="1:9" x14ac:dyDescent="0.25">
      <c r="A365" s="111"/>
      <c r="B365" s="142"/>
      <c r="C365" s="113"/>
      <c r="D365" s="113"/>
      <c r="E365" s="147"/>
      <c r="F365" s="114"/>
      <c r="G365" s="154"/>
      <c r="H365" s="116"/>
      <c r="I365" s="117"/>
    </row>
    <row r="366" spans="1:9" ht="30" x14ac:dyDescent="0.25">
      <c r="A366" s="111"/>
      <c r="B366" s="119" t="s">
        <v>71</v>
      </c>
      <c r="C366" s="113"/>
      <c r="D366" s="113"/>
      <c r="E366" s="147"/>
      <c r="F366" s="114"/>
      <c r="G366" s="154"/>
      <c r="H366" s="116"/>
      <c r="I366" s="117"/>
    </row>
    <row r="367" spans="1:9" x14ac:dyDescent="0.25">
      <c r="A367" s="111"/>
      <c r="B367" s="142" t="s">
        <v>164</v>
      </c>
      <c r="C367" s="113" t="s">
        <v>29</v>
      </c>
      <c r="D367" s="120">
        <v>2</v>
      </c>
      <c r="E367" s="147">
        <v>0</v>
      </c>
      <c r="F367" s="114">
        <f t="shared" ref="F367" si="28">E367*D367</f>
        <v>0</v>
      </c>
      <c r="G367" s="153">
        <v>0</v>
      </c>
      <c r="H367" s="116">
        <f t="shared" ref="H367" si="29">G367*D367</f>
        <v>0</v>
      </c>
      <c r="I367" s="117"/>
    </row>
    <row r="368" spans="1:9" x14ac:dyDescent="0.25">
      <c r="A368" s="111"/>
      <c r="B368" s="142"/>
      <c r="C368" s="113"/>
      <c r="D368" s="113"/>
      <c r="E368" s="147"/>
      <c r="F368" s="114"/>
      <c r="G368" s="154"/>
      <c r="H368" s="116"/>
      <c r="I368" s="117"/>
    </row>
    <row r="369" spans="1:9" s="122" customFormat="1" ht="60" x14ac:dyDescent="0.25">
      <c r="A369" s="118"/>
      <c r="B369" s="119" t="s">
        <v>167</v>
      </c>
      <c r="C369" s="120" t="s">
        <v>27</v>
      </c>
      <c r="D369" s="120">
        <v>2</v>
      </c>
      <c r="E369" s="147">
        <v>0</v>
      </c>
      <c r="F369" s="121">
        <f>E369*D369</f>
        <v>0</v>
      </c>
      <c r="G369" s="153">
        <v>0</v>
      </c>
      <c r="H369" s="115">
        <f t="shared" ref="H369" si="30">G369*D369</f>
        <v>0</v>
      </c>
      <c r="I369" s="127"/>
    </row>
    <row r="370" spans="1:9" x14ac:dyDescent="0.25">
      <c r="A370" s="111"/>
      <c r="B370" s="142"/>
      <c r="C370" s="113"/>
      <c r="D370" s="113"/>
      <c r="E370" s="147"/>
      <c r="F370" s="114"/>
      <c r="G370" s="154"/>
      <c r="H370" s="116"/>
      <c r="I370" s="117"/>
    </row>
    <row r="371" spans="1:9" s="122" customFormat="1" x14ac:dyDescent="0.25">
      <c r="A371" s="118"/>
      <c r="B371" s="119" t="s">
        <v>31</v>
      </c>
      <c r="C371" s="120" t="s">
        <v>32</v>
      </c>
      <c r="D371" s="120">
        <v>10</v>
      </c>
      <c r="E371" s="147">
        <v>0</v>
      </c>
      <c r="F371" s="121">
        <f>E371*D371</f>
        <v>0</v>
      </c>
      <c r="G371" s="153">
        <v>0</v>
      </c>
      <c r="H371" s="115">
        <f>G371*D371</f>
        <v>0</v>
      </c>
      <c r="I371" s="127"/>
    </row>
    <row r="372" spans="1:9" ht="15.75" thickBot="1" x14ac:dyDescent="0.3">
      <c r="A372" s="111"/>
      <c r="B372" s="125"/>
      <c r="C372" s="113"/>
      <c r="D372" s="113"/>
      <c r="E372" s="147"/>
      <c r="F372" s="114"/>
      <c r="G372" s="154"/>
      <c r="H372" s="116"/>
      <c r="I372" s="117"/>
    </row>
    <row r="373" spans="1:9" ht="15.75" thickBot="1" x14ac:dyDescent="0.3">
      <c r="A373" s="106"/>
      <c r="B373" s="132" t="s">
        <v>166</v>
      </c>
      <c r="C373" s="131"/>
      <c r="D373" s="131"/>
      <c r="E373" s="149"/>
      <c r="F373" s="133">
        <f>SUM(F357:F372)</f>
        <v>0</v>
      </c>
      <c r="G373" s="155"/>
      <c r="H373" s="133">
        <f>SUM(H357:H372)</f>
        <v>0</v>
      </c>
      <c r="I373" s="110"/>
    </row>
    <row r="374" spans="1:9" ht="15.75" thickBot="1" x14ac:dyDescent="0.3">
      <c r="A374" s="106"/>
      <c r="B374" s="134" t="s">
        <v>168</v>
      </c>
      <c r="C374" s="107"/>
      <c r="D374" s="107"/>
      <c r="E374" s="151"/>
      <c r="F374" s="107"/>
      <c r="G374" s="151"/>
      <c r="H374" s="107"/>
      <c r="I374" s="136"/>
    </row>
    <row r="375" spans="1:9" x14ac:dyDescent="0.25">
      <c r="A375" s="111"/>
      <c r="B375" s="125"/>
      <c r="C375" s="113"/>
      <c r="D375" s="113"/>
      <c r="E375" s="147"/>
      <c r="F375" s="114"/>
      <c r="G375" s="154"/>
      <c r="H375" s="116"/>
      <c r="I375" s="117"/>
    </row>
    <row r="376" spans="1:9" ht="60" x14ac:dyDescent="0.25">
      <c r="A376" s="111" t="s">
        <v>289</v>
      </c>
      <c r="B376" s="125" t="s">
        <v>169</v>
      </c>
      <c r="C376" s="113" t="s">
        <v>26</v>
      </c>
      <c r="D376" s="113">
        <v>1</v>
      </c>
      <c r="E376" s="147">
        <v>0</v>
      </c>
      <c r="F376" s="114">
        <f>E376*D376</f>
        <v>0</v>
      </c>
      <c r="G376" s="153">
        <v>0</v>
      </c>
      <c r="H376" s="116">
        <f>G376*D376</f>
        <v>0</v>
      </c>
      <c r="I376" s="117"/>
    </row>
    <row r="377" spans="1:9" x14ac:dyDescent="0.25">
      <c r="A377" s="140"/>
      <c r="B377" s="141" t="s">
        <v>63</v>
      </c>
      <c r="C377" s="113" t="s">
        <v>26</v>
      </c>
      <c r="D377" s="113">
        <v>1</v>
      </c>
      <c r="E377" s="147">
        <v>0</v>
      </c>
      <c r="F377" s="114">
        <f>E377*D377</f>
        <v>0</v>
      </c>
      <c r="G377" s="153">
        <v>0</v>
      </c>
      <c r="H377" s="116">
        <f>G377*D377</f>
        <v>0</v>
      </c>
      <c r="I377" s="117"/>
    </row>
    <row r="378" spans="1:9" x14ac:dyDescent="0.25">
      <c r="A378" s="140"/>
      <c r="B378" s="141" t="s">
        <v>64</v>
      </c>
      <c r="C378" s="113" t="s">
        <v>26</v>
      </c>
      <c r="D378" s="113">
        <v>1</v>
      </c>
      <c r="E378" s="147">
        <v>0</v>
      </c>
      <c r="F378" s="114">
        <f>E378*D378</f>
        <v>0</v>
      </c>
      <c r="G378" s="153">
        <v>0</v>
      </c>
      <c r="H378" s="116">
        <f>G378*D378</f>
        <v>0</v>
      </c>
      <c r="I378" s="117"/>
    </row>
    <row r="379" spans="1:9" x14ac:dyDescent="0.25">
      <c r="A379" s="111"/>
      <c r="B379" s="125"/>
      <c r="C379" s="113"/>
      <c r="D379" s="113"/>
      <c r="E379" s="147"/>
      <c r="F379" s="114"/>
      <c r="G379" s="154"/>
      <c r="H379" s="116"/>
      <c r="I379" s="117"/>
    </row>
    <row r="380" spans="1:9" x14ac:dyDescent="0.25">
      <c r="A380" s="111" t="s">
        <v>290</v>
      </c>
      <c r="B380" s="125" t="s">
        <v>61</v>
      </c>
      <c r="C380" s="113" t="s">
        <v>26</v>
      </c>
      <c r="D380" s="113">
        <v>1</v>
      </c>
      <c r="E380" s="147">
        <v>0</v>
      </c>
      <c r="F380" s="114">
        <f>E380*D380</f>
        <v>0</v>
      </c>
      <c r="G380" s="153">
        <v>0</v>
      </c>
      <c r="H380" s="116">
        <f>G380*D380</f>
        <v>0</v>
      </c>
      <c r="I380" s="117"/>
    </row>
    <row r="381" spans="1:9" x14ac:dyDescent="0.25">
      <c r="A381" s="111"/>
      <c r="B381" s="125"/>
      <c r="C381" s="113"/>
      <c r="D381" s="113"/>
      <c r="E381" s="147"/>
      <c r="F381" s="114"/>
      <c r="G381" s="154"/>
      <c r="H381" s="116"/>
      <c r="I381" s="117"/>
    </row>
    <row r="382" spans="1:9" ht="30" x14ac:dyDescent="0.25">
      <c r="A382" s="111" t="s">
        <v>291</v>
      </c>
      <c r="B382" s="125" t="s">
        <v>68</v>
      </c>
      <c r="C382" s="113" t="s">
        <v>26</v>
      </c>
      <c r="D382" s="113">
        <v>2</v>
      </c>
      <c r="E382" s="147">
        <v>0</v>
      </c>
      <c r="F382" s="114">
        <f>E382*D382</f>
        <v>0</v>
      </c>
      <c r="G382" s="153">
        <v>0</v>
      </c>
      <c r="H382" s="116">
        <f>G382*D382</f>
        <v>0</v>
      </c>
      <c r="I382" s="117"/>
    </row>
    <row r="383" spans="1:9" x14ac:dyDescent="0.25">
      <c r="A383" s="111"/>
      <c r="B383" s="125"/>
      <c r="C383" s="113"/>
      <c r="D383" s="113"/>
      <c r="E383" s="147"/>
      <c r="F383" s="114"/>
      <c r="G383" s="154"/>
      <c r="H383" s="116"/>
      <c r="I383" s="117"/>
    </row>
    <row r="384" spans="1:9" ht="30" x14ac:dyDescent="0.25">
      <c r="A384" s="111" t="s">
        <v>292</v>
      </c>
      <c r="B384" s="125" t="s">
        <v>60</v>
      </c>
      <c r="C384" s="113" t="s">
        <v>26</v>
      </c>
      <c r="D384" s="113">
        <v>1</v>
      </c>
      <c r="E384" s="147">
        <v>0</v>
      </c>
      <c r="F384" s="114">
        <f>E384*D384</f>
        <v>0</v>
      </c>
      <c r="G384" s="153">
        <v>0</v>
      </c>
      <c r="H384" s="116">
        <f>G384*D384</f>
        <v>0</v>
      </c>
      <c r="I384" s="117"/>
    </row>
    <row r="385" spans="1:9" x14ac:dyDescent="0.25">
      <c r="A385" s="111"/>
      <c r="B385" s="125"/>
      <c r="C385" s="113"/>
      <c r="D385" s="113"/>
      <c r="E385" s="147"/>
      <c r="F385" s="114"/>
      <c r="G385" s="154"/>
      <c r="H385" s="116"/>
      <c r="I385" s="117"/>
    </row>
    <row r="386" spans="1:9" ht="45" x14ac:dyDescent="0.25">
      <c r="A386" s="111" t="s">
        <v>293</v>
      </c>
      <c r="B386" s="125" t="s">
        <v>96</v>
      </c>
      <c r="C386" s="113" t="s">
        <v>26</v>
      </c>
      <c r="D386" s="113">
        <v>4</v>
      </c>
      <c r="E386" s="147">
        <v>0</v>
      </c>
      <c r="F386" s="114">
        <f t="shared" ref="F386" si="31">E386*D386</f>
        <v>0</v>
      </c>
      <c r="G386" s="153">
        <v>0</v>
      </c>
      <c r="H386" s="116">
        <f t="shared" ref="H386" si="32">G386*D386</f>
        <v>0</v>
      </c>
      <c r="I386" s="117"/>
    </row>
    <row r="387" spans="1:9" ht="30" x14ac:dyDescent="0.25">
      <c r="A387" s="111" t="s">
        <v>294</v>
      </c>
      <c r="B387" s="125" t="s">
        <v>170</v>
      </c>
      <c r="C387" s="113" t="s">
        <v>26</v>
      </c>
      <c r="D387" s="113">
        <v>1</v>
      </c>
      <c r="E387" s="147">
        <v>0</v>
      </c>
      <c r="F387" s="114">
        <f>E387*D387</f>
        <v>0</v>
      </c>
      <c r="G387" s="153">
        <v>0</v>
      </c>
      <c r="H387" s="116">
        <f>G387*D387</f>
        <v>0</v>
      </c>
      <c r="I387" s="117"/>
    </row>
    <row r="388" spans="1:9" x14ac:dyDescent="0.25">
      <c r="A388" s="111"/>
      <c r="B388" s="125"/>
      <c r="C388" s="113"/>
      <c r="D388" s="113"/>
      <c r="E388" s="147"/>
      <c r="F388" s="114"/>
      <c r="G388" s="154"/>
      <c r="H388" s="116"/>
      <c r="I388" s="117"/>
    </row>
    <row r="389" spans="1:9" s="122" customFormat="1" ht="30" x14ac:dyDescent="0.25">
      <c r="A389" s="118" t="s">
        <v>295</v>
      </c>
      <c r="B389" s="119" t="s">
        <v>98</v>
      </c>
      <c r="C389" s="120" t="s">
        <v>26</v>
      </c>
      <c r="D389" s="120">
        <v>4</v>
      </c>
      <c r="E389" s="147">
        <v>0</v>
      </c>
      <c r="F389" s="121">
        <f>E389*D389</f>
        <v>0</v>
      </c>
      <c r="G389" s="153">
        <v>0</v>
      </c>
      <c r="H389" s="115">
        <f>G389*D389</f>
        <v>0</v>
      </c>
      <c r="I389" s="127"/>
    </row>
    <row r="390" spans="1:9" x14ac:dyDescent="0.25">
      <c r="A390" s="111"/>
      <c r="B390" s="125"/>
      <c r="C390" s="113"/>
      <c r="D390" s="113"/>
      <c r="E390" s="147"/>
      <c r="F390" s="114"/>
      <c r="G390" s="154"/>
      <c r="H390" s="116"/>
      <c r="I390" s="117"/>
    </row>
    <row r="391" spans="1:9" s="122" customFormat="1" ht="120" x14ac:dyDescent="0.25">
      <c r="A391" s="118" t="s">
        <v>296</v>
      </c>
      <c r="B391" s="119" t="s">
        <v>171</v>
      </c>
      <c r="C391" s="120" t="s">
        <v>16</v>
      </c>
      <c r="D391" s="120">
        <v>2</v>
      </c>
      <c r="E391" s="147">
        <v>0</v>
      </c>
      <c r="F391" s="121">
        <f>E391*D391</f>
        <v>0</v>
      </c>
      <c r="G391" s="153">
        <v>0</v>
      </c>
      <c r="H391" s="115">
        <f>G391*D391</f>
        <v>0</v>
      </c>
      <c r="I391" s="127"/>
    </row>
    <row r="392" spans="1:9" s="122" customFormat="1" x14ac:dyDescent="0.25">
      <c r="A392" s="118"/>
      <c r="B392" s="119"/>
      <c r="C392" s="120"/>
      <c r="D392" s="120"/>
      <c r="E392" s="148"/>
      <c r="F392" s="121"/>
      <c r="G392" s="153"/>
      <c r="H392" s="115"/>
      <c r="I392" s="127"/>
    </row>
    <row r="393" spans="1:9" s="122" customFormat="1" x14ac:dyDescent="0.25">
      <c r="A393" s="118" t="s">
        <v>302</v>
      </c>
      <c r="B393" s="126" t="s">
        <v>91</v>
      </c>
      <c r="C393" s="120" t="s">
        <v>26</v>
      </c>
      <c r="D393" s="120">
        <v>1</v>
      </c>
      <c r="E393" s="147">
        <v>0</v>
      </c>
      <c r="F393" s="121">
        <f t="shared" ref="F393" si="33">E393*D393</f>
        <v>0</v>
      </c>
      <c r="G393" s="153">
        <v>0</v>
      </c>
      <c r="H393" s="115">
        <f t="shared" ref="H393" si="34">G393*D393</f>
        <v>0</v>
      </c>
      <c r="I393" s="127"/>
    </row>
    <row r="394" spans="1:9" s="122" customFormat="1" x14ac:dyDescent="0.25">
      <c r="A394" s="118"/>
      <c r="B394" s="126"/>
      <c r="C394" s="120"/>
      <c r="D394" s="120"/>
      <c r="E394" s="148"/>
      <c r="F394" s="121"/>
      <c r="G394" s="153"/>
      <c r="H394" s="115"/>
      <c r="I394" s="127"/>
    </row>
    <row r="395" spans="1:9" s="122" customFormat="1" ht="30" x14ac:dyDescent="0.25">
      <c r="A395" s="118"/>
      <c r="B395" s="119" t="s">
        <v>28</v>
      </c>
      <c r="C395" s="120"/>
      <c r="D395" s="129"/>
      <c r="E395" s="148"/>
      <c r="F395" s="121"/>
      <c r="G395" s="153"/>
      <c r="H395" s="115"/>
      <c r="I395" s="127"/>
    </row>
    <row r="396" spans="1:9" s="122" customFormat="1" x14ac:dyDescent="0.25">
      <c r="A396" s="118"/>
      <c r="B396" s="119" t="s">
        <v>122</v>
      </c>
      <c r="C396" s="120" t="s">
        <v>29</v>
      </c>
      <c r="D396" s="120">
        <v>15</v>
      </c>
      <c r="E396" s="147">
        <v>0</v>
      </c>
      <c r="F396" s="121">
        <f>E396*D396</f>
        <v>0</v>
      </c>
      <c r="G396" s="153">
        <v>0</v>
      </c>
      <c r="H396" s="115">
        <f>G396*D396</f>
        <v>0</v>
      </c>
      <c r="I396" s="127"/>
    </row>
    <row r="397" spans="1:9" s="122" customFormat="1" x14ac:dyDescent="0.25">
      <c r="A397" s="118"/>
      <c r="B397" s="119" t="s">
        <v>30</v>
      </c>
      <c r="C397" s="120" t="s">
        <v>29</v>
      </c>
      <c r="D397" s="120">
        <v>13.5</v>
      </c>
      <c r="E397" s="147">
        <v>0</v>
      </c>
      <c r="F397" s="121">
        <f>E397*D397</f>
        <v>0</v>
      </c>
      <c r="G397" s="153">
        <v>0</v>
      </c>
      <c r="H397" s="115">
        <f>G397*D397</f>
        <v>0</v>
      </c>
      <c r="I397" s="127"/>
    </row>
    <row r="398" spans="1:9" s="122" customFormat="1" x14ac:dyDescent="0.25">
      <c r="A398" s="118"/>
      <c r="B398" s="119" t="s">
        <v>36</v>
      </c>
      <c r="C398" s="120" t="s">
        <v>29</v>
      </c>
      <c r="D398" s="120">
        <v>4.5</v>
      </c>
      <c r="E398" s="147">
        <v>0</v>
      </c>
      <c r="F398" s="121">
        <f>E398*D398</f>
        <v>0</v>
      </c>
      <c r="G398" s="153">
        <v>0</v>
      </c>
      <c r="H398" s="115">
        <f>G398*D398</f>
        <v>0</v>
      </c>
      <c r="I398" s="127"/>
    </row>
    <row r="399" spans="1:9" s="122" customFormat="1" x14ac:dyDescent="0.25">
      <c r="A399" s="118"/>
      <c r="B399" s="119"/>
      <c r="C399" s="120"/>
      <c r="D399" s="129"/>
      <c r="E399" s="148"/>
      <c r="F399" s="121"/>
      <c r="G399" s="153"/>
      <c r="H399" s="115"/>
      <c r="I399" s="127"/>
    </row>
    <row r="400" spans="1:9" s="122" customFormat="1" ht="60" x14ac:dyDescent="0.25">
      <c r="A400" s="118"/>
      <c r="B400" s="119" t="s">
        <v>53</v>
      </c>
      <c r="C400" s="120" t="s">
        <v>27</v>
      </c>
      <c r="D400" s="120">
        <v>3</v>
      </c>
      <c r="E400" s="147">
        <v>0</v>
      </c>
      <c r="F400" s="121">
        <f>E400*D400</f>
        <v>0</v>
      </c>
      <c r="G400" s="153">
        <v>0</v>
      </c>
      <c r="H400" s="115">
        <f t="shared" ref="H400" si="35">G400*D400</f>
        <v>0</v>
      </c>
      <c r="I400" s="127"/>
    </row>
    <row r="401" spans="1:9" s="122" customFormat="1" ht="60" x14ac:dyDescent="0.25">
      <c r="A401" s="118"/>
      <c r="B401" s="119" t="s">
        <v>56</v>
      </c>
      <c r="C401" s="120" t="s">
        <v>27</v>
      </c>
      <c r="D401" s="120">
        <v>3</v>
      </c>
      <c r="E401" s="147">
        <v>0</v>
      </c>
      <c r="F401" s="121">
        <f>E401*D401</f>
        <v>0</v>
      </c>
      <c r="G401" s="153">
        <v>0</v>
      </c>
      <c r="H401" s="115">
        <f t="shared" ref="H401" si="36">G401*D401</f>
        <v>0</v>
      </c>
      <c r="I401" s="127"/>
    </row>
    <row r="402" spans="1:9" s="122" customFormat="1" x14ac:dyDescent="0.25">
      <c r="A402" s="118"/>
      <c r="B402" s="119"/>
      <c r="C402" s="120"/>
      <c r="D402" s="120"/>
      <c r="E402" s="147"/>
      <c r="F402" s="121"/>
      <c r="G402" s="153"/>
      <c r="H402" s="115"/>
      <c r="I402" s="127"/>
    </row>
    <row r="403" spans="1:9" s="122" customFormat="1" x14ac:dyDescent="0.25">
      <c r="A403" s="118"/>
      <c r="B403" s="119" t="s">
        <v>31</v>
      </c>
      <c r="C403" s="120" t="s">
        <v>32</v>
      </c>
      <c r="D403" s="120">
        <v>30</v>
      </c>
      <c r="E403" s="147">
        <v>0</v>
      </c>
      <c r="F403" s="121">
        <f>E403*D403</f>
        <v>0</v>
      </c>
      <c r="G403" s="153">
        <v>0</v>
      </c>
      <c r="H403" s="115">
        <f>G403*D403</f>
        <v>0</v>
      </c>
      <c r="I403" s="127"/>
    </row>
    <row r="404" spans="1:9" x14ac:dyDescent="0.25">
      <c r="A404" s="111"/>
      <c r="B404" s="119" t="s">
        <v>33</v>
      </c>
      <c r="C404" s="120" t="s">
        <v>26</v>
      </c>
      <c r="D404" s="120">
        <v>1</v>
      </c>
      <c r="E404" s="147">
        <v>0</v>
      </c>
      <c r="F404" s="121">
        <f>E404*D404</f>
        <v>0</v>
      </c>
      <c r="G404" s="153">
        <v>0</v>
      </c>
      <c r="H404" s="115">
        <f>G404*D404</f>
        <v>0</v>
      </c>
      <c r="I404" s="127"/>
    </row>
    <row r="405" spans="1:9" s="122" customFormat="1" ht="15.75" thickBot="1" x14ac:dyDescent="0.3">
      <c r="A405" s="118"/>
      <c r="B405" s="119"/>
      <c r="C405" s="120"/>
      <c r="D405" s="120"/>
      <c r="E405" s="148"/>
      <c r="F405" s="121"/>
      <c r="G405" s="153"/>
      <c r="H405" s="115"/>
      <c r="I405" s="127"/>
    </row>
    <row r="406" spans="1:9" ht="15.75" thickBot="1" x14ac:dyDescent="0.3">
      <c r="A406" s="106"/>
      <c r="B406" s="130" t="s">
        <v>172</v>
      </c>
      <c r="C406" s="131"/>
      <c r="D406" s="131"/>
      <c r="E406" s="149"/>
      <c r="F406" s="133">
        <f>SUM(F375:F405)</f>
        <v>0</v>
      </c>
      <c r="G406" s="155"/>
      <c r="H406" s="133">
        <f>SUM(H375:H405)</f>
        <v>0</v>
      </c>
      <c r="I406" s="110"/>
    </row>
    <row r="407" spans="1:9" ht="15.75" thickBot="1" x14ac:dyDescent="0.3">
      <c r="A407" s="106"/>
      <c r="B407" s="134" t="s">
        <v>173</v>
      </c>
      <c r="C407" s="107"/>
      <c r="D407" s="107"/>
      <c r="E407" s="151"/>
      <c r="F407" s="107"/>
      <c r="G407" s="151"/>
      <c r="H407" s="107"/>
      <c r="I407" s="136"/>
    </row>
    <row r="408" spans="1:9" x14ac:dyDescent="0.25">
      <c r="A408" s="111"/>
      <c r="B408" s="125"/>
      <c r="C408" s="113"/>
      <c r="D408" s="113"/>
      <c r="E408" s="148"/>
      <c r="F408" s="121"/>
      <c r="G408" s="153"/>
      <c r="H408" s="115"/>
      <c r="I408" s="127"/>
    </row>
    <row r="409" spans="1:9" x14ac:dyDescent="0.25">
      <c r="A409" s="111"/>
      <c r="B409" s="125" t="s">
        <v>38</v>
      </c>
      <c r="C409" s="113" t="s">
        <v>16</v>
      </c>
      <c r="D409" s="113">
        <v>1</v>
      </c>
      <c r="E409" s="147">
        <v>0</v>
      </c>
      <c r="F409" s="121">
        <f t="shared" ref="F409:F423" si="37">E409*D409</f>
        <v>0</v>
      </c>
      <c r="G409" s="153">
        <v>0</v>
      </c>
      <c r="H409" s="115">
        <f t="shared" ref="H409:H423" si="38">G409*D409</f>
        <v>0</v>
      </c>
      <c r="I409" s="127"/>
    </row>
    <row r="410" spans="1:9" x14ac:dyDescent="0.25">
      <c r="A410" s="111"/>
      <c r="B410" s="125" t="s">
        <v>39</v>
      </c>
      <c r="C410" s="113" t="s">
        <v>16</v>
      </c>
      <c r="D410" s="113">
        <v>1</v>
      </c>
      <c r="E410" s="147">
        <v>0</v>
      </c>
      <c r="F410" s="121">
        <f t="shared" si="37"/>
        <v>0</v>
      </c>
      <c r="G410" s="153">
        <v>0</v>
      </c>
      <c r="H410" s="115">
        <f t="shared" si="38"/>
        <v>0</v>
      </c>
      <c r="I410" s="127"/>
    </row>
    <row r="411" spans="1:9" x14ac:dyDescent="0.25">
      <c r="A411" s="111"/>
      <c r="B411" s="125" t="s">
        <v>77</v>
      </c>
      <c r="C411" s="113" t="s">
        <v>16</v>
      </c>
      <c r="D411" s="113">
        <v>1</v>
      </c>
      <c r="E411" s="147">
        <v>0</v>
      </c>
      <c r="F411" s="121">
        <f t="shared" si="37"/>
        <v>0</v>
      </c>
      <c r="G411" s="153">
        <v>0</v>
      </c>
      <c r="H411" s="115">
        <f t="shared" si="38"/>
        <v>0</v>
      </c>
      <c r="I411" s="127"/>
    </row>
    <row r="412" spans="1:9" s="122" customFormat="1" x14ac:dyDescent="0.25">
      <c r="A412" s="118"/>
      <c r="B412" s="119" t="s">
        <v>178</v>
      </c>
      <c r="C412" s="120" t="s">
        <v>16</v>
      </c>
      <c r="D412" s="120">
        <v>1</v>
      </c>
      <c r="E412" s="147">
        <v>0</v>
      </c>
      <c r="F412" s="121">
        <f t="shared" ref="F412" si="39">E412*D412</f>
        <v>0</v>
      </c>
      <c r="G412" s="153">
        <v>0</v>
      </c>
      <c r="H412" s="115">
        <f t="shared" ref="H412" si="40">G412*D412</f>
        <v>0</v>
      </c>
      <c r="I412" s="127"/>
    </row>
    <row r="413" spans="1:9" x14ac:dyDescent="0.25">
      <c r="A413" s="111"/>
      <c r="B413" s="125" t="s">
        <v>310</v>
      </c>
      <c r="C413" s="113" t="s">
        <v>16</v>
      </c>
      <c r="D413" s="113">
        <v>1</v>
      </c>
      <c r="E413" s="147">
        <v>0</v>
      </c>
      <c r="F413" s="121">
        <f t="shared" si="37"/>
        <v>0</v>
      </c>
      <c r="G413" s="153">
        <v>0</v>
      </c>
      <c r="H413" s="115">
        <f t="shared" si="38"/>
        <v>0</v>
      </c>
      <c r="I413" s="127"/>
    </row>
    <row r="414" spans="1:9" x14ac:dyDescent="0.25">
      <c r="A414" s="111"/>
      <c r="B414" s="125" t="s">
        <v>40</v>
      </c>
      <c r="C414" s="113" t="s">
        <v>16</v>
      </c>
      <c r="D414" s="113">
        <v>1</v>
      </c>
      <c r="E414" s="147">
        <v>0</v>
      </c>
      <c r="F414" s="121">
        <f t="shared" ref="F414" si="41">E414*D414</f>
        <v>0</v>
      </c>
      <c r="G414" s="153">
        <v>0</v>
      </c>
      <c r="H414" s="115">
        <f t="shared" ref="H414" si="42">G414*D414</f>
        <v>0</v>
      </c>
      <c r="I414" s="127"/>
    </row>
    <row r="415" spans="1:9" ht="30" x14ac:dyDescent="0.25">
      <c r="A415" s="111"/>
      <c r="B415" s="125" t="s">
        <v>41</v>
      </c>
      <c r="C415" s="113" t="s">
        <v>16</v>
      </c>
      <c r="D415" s="113">
        <v>1</v>
      </c>
      <c r="E415" s="147">
        <v>0</v>
      </c>
      <c r="F415" s="121">
        <f t="shared" si="37"/>
        <v>0</v>
      </c>
      <c r="G415" s="153">
        <v>0</v>
      </c>
      <c r="H415" s="115">
        <f t="shared" si="38"/>
        <v>0</v>
      </c>
      <c r="I415" s="127"/>
    </row>
    <row r="416" spans="1:9" ht="30" x14ac:dyDescent="0.25">
      <c r="A416" s="111"/>
      <c r="B416" s="125" t="s">
        <v>42</v>
      </c>
      <c r="C416" s="113" t="s">
        <v>16</v>
      </c>
      <c r="D416" s="113">
        <v>1</v>
      </c>
      <c r="E416" s="147">
        <v>0</v>
      </c>
      <c r="F416" s="121">
        <f t="shared" si="37"/>
        <v>0</v>
      </c>
      <c r="G416" s="153">
        <v>0</v>
      </c>
      <c r="H416" s="115">
        <f t="shared" si="38"/>
        <v>0</v>
      </c>
      <c r="I416" s="127"/>
    </row>
    <row r="417" spans="1:9" x14ac:dyDescent="0.25">
      <c r="A417" s="111"/>
      <c r="B417" s="125" t="s">
        <v>174</v>
      </c>
      <c r="C417" s="113" t="s">
        <v>16</v>
      </c>
      <c r="D417" s="113">
        <v>1</v>
      </c>
      <c r="E417" s="147">
        <v>0</v>
      </c>
      <c r="F417" s="121">
        <f t="shared" si="37"/>
        <v>0</v>
      </c>
      <c r="G417" s="153">
        <v>0</v>
      </c>
      <c r="H417" s="115">
        <f t="shared" si="38"/>
        <v>0</v>
      </c>
      <c r="I417" s="127" t="s">
        <v>175</v>
      </c>
    </row>
    <row r="418" spans="1:9" x14ac:dyDescent="0.25">
      <c r="A418" s="111"/>
      <c r="B418" s="125" t="s">
        <v>48</v>
      </c>
      <c r="C418" s="113" t="s">
        <v>16</v>
      </c>
      <c r="D418" s="113">
        <v>1</v>
      </c>
      <c r="E418" s="147">
        <v>0</v>
      </c>
      <c r="F418" s="121">
        <f t="shared" si="37"/>
        <v>0</v>
      </c>
      <c r="G418" s="153">
        <v>0</v>
      </c>
      <c r="H418" s="115">
        <f t="shared" si="38"/>
        <v>0</v>
      </c>
      <c r="I418" s="127"/>
    </row>
    <row r="419" spans="1:9" s="122" customFormat="1" ht="30" x14ac:dyDescent="0.25">
      <c r="A419" s="118"/>
      <c r="B419" s="119" t="s">
        <v>49</v>
      </c>
      <c r="C419" s="120" t="s">
        <v>16</v>
      </c>
      <c r="D419" s="120">
        <v>1</v>
      </c>
      <c r="E419" s="147">
        <v>0</v>
      </c>
      <c r="F419" s="121">
        <f t="shared" si="37"/>
        <v>0</v>
      </c>
      <c r="G419" s="153">
        <v>0</v>
      </c>
      <c r="H419" s="115">
        <f t="shared" si="38"/>
        <v>0</v>
      </c>
      <c r="I419" s="127" t="s">
        <v>176</v>
      </c>
    </row>
    <row r="420" spans="1:9" x14ac:dyDescent="0.25">
      <c r="A420" s="111"/>
      <c r="B420" s="125" t="s">
        <v>43</v>
      </c>
      <c r="C420" s="113" t="s">
        <v>16</v>
      </c>
      <c r="D420" s="113">
        <v>1</v>
      </c>
      <c r="E420" s="147">
        <v>0</v>
      </c>
      <c r="F420" s="121">
        <f t="shared" si="37"/>
        <v>0</v>
      </c>
      <c r="G420" s="153">
        <v>0</v>
      </c>
      <c r="H420" s="115">
        <f t="shared" si="38"/>
        <v>0</v>
      </c>
      <c r="I420" s="127"/>
    </row>
    <row r="421" spans="1:9" ht="45" x14ac:dyDescent="0.25">
      <c r="A421" s="111"/>
      <c r="B421" s="125" t="s">
        <v>177</v>
      </c>
      <c r="C421" s="113" t="s">
        <v>16</v>
      </c>
      <c r="D421" s="113">
        <v>1</v>
      </c>
      <c r="E421" s="147">
        <v>0</v>
      </c>
      <c r="F421" s="121">
        <f t="shared" si="37"/>
        <v>0</v>
      </c>
      <c r="G421" s="153">
        <v>0</v>
      </c>
      <c r="H421" s="115">
        <f t="shared" si="38"/>
        <v>0</v>
      </c>
      <c r="I421" s="127"/>
    </row>
    <row r="422" spans="1:9" x14ac:dyDescent="0.25">
      <c r="A422" s="111"/>
      <c r="B422" s="125" t="s">
        <v>44</v>
      </c>
      <c r="C422" s="113" t="s">
        <v>16</v>
      </c>
      <c r="D422" s="113">
        <v>1</v>
      </c>
      <c r="E422" s="147">
        <v>0</v>
      </c>
      <c r="F422" s="121">
        <f t="shared" si="37"/>
        <v>0</v>
      </c>
      <c r="G422" s="153">
        <v>0</v>
      </c>
      <c r="H422" s="115">
        <f t="shared" si="38"/>
        <v>0</v>
      </c>
      <c r="I422" s="127"/>
    </row>
    <row r="423" spans="1:9" x14ac:dyDescent="0.25">
      <c r="A423" s="111"/>
      <c r="B423" s="125" t="s">
        <v>45</v>
      </c>
      <c r="C423" s="113" t="s">
        <v>16</v>
      </c>
      <c r="D423" s="113">
        <v>1</v>
      </c>
      <c r="E423" s="147">
        <v>0</v>
      </c>
      <c r="F423" s="121">
        <f t="shared" si="37"/>
        <v>0</v>
      </c>
      <c r="G423" s="153">
        <v>0</v>
      </c>
      <c r="H423" s="115">
        <f t="shared" si="38"/>
        <v>0</v>
      </c>
      <c r="I423" s="127"/>
    </row>
    <row r="424" spans="1:9" x14ac:dyDescent="0.25">
      <c r="A424" s="111"/>
      <c r="B424" s="125"/>
      <c r="C424" s="113"/>
      <c r="D424" s="113"/>
      <c r="E424" s="148"/>
      <c r="F424" s="121"/>
      <c r="G424" s="153"/>
      <c r="H424" s="115"/>
      <c r="I424" s="127"/>
    </row>
    <row r="425" spans="1:9" ht="30" x14ac:dyDescent="0.25">
      <c r="A425" s="111" t="s">
        <v>37</v>
      </c>
      <c r="B425" s="125" t="s">
        <v>46</v>
      </c>
      <c r="C425" s="113"/>
      <c r="D425" s="113"/>
      <c r="E425" s="152"/>
      <c r="F425" s="142"/>
      <c r="G425" s="156"/>
      <c r="H425" s="144"/>
      <c r="I425" s="117"/>
    </row>
    <row r="426" spans="1:9" ht="15.75" thickBot="1" x14ac:dyDescent="0.3">
      <c r="A426" s="111"/>
      <c r="B426" s="125"/>
      <c r="C426" s="113"/>
      <c r="D426" s="113"/>
      <c r="E426" s="114"/>
      <c r="F426" s="114"/>
      <c r="G426" s="116"/>
      <c r="H426" s="116"/>
      <c r="I426" s="117"/>
    </row>
    <row r="427" spans="1:9" ht="15.75" thickBot="1" x14ac:dyDescent="0.3">
      <c r="A427" s="106"/>
      <c r="B427" s="130" t="s">
        <v>47</v>
      </c>
      <c r="C427" s="131"/>
      <c r="D427" s="131"/>
      <c r="E427" s="132"/>
      <c r="F427" s="133">
        <f>SUM(F409:F425)</f>
        <v>0</v>
      </c>
      <c r="G427" s="133"/>
      <c r="H427" s="133">
        <f>SUM(H409:H425)</f>
        <v>0</v>
      </c>
      <c r="I427" s="110"/>
    </row>
  </sheetData>
  <sheetProtection algorithmName="SHA-512" hashValue="4qvqF4blRMe/33fKDVmMgquwTCGhl+ZQ1DoiORLJ4v5JcvRcfNJXHQlHGgj5/t+6FRK66RdhblTWqOYbI+gD4w==" saltValue="3ySRgsOSrcWoEenv5/Mc/A==" spinCount="100000" sheet="1" objects="1" scenarios="1"/>
  <autoFilter ref="A7:I427" xr:uid="{7A55D675-A27C-4289-AAA2-59ECFC3C1292}"/>
  <mergeCells count="7">
    <mergeCell ref="C2:I4"/>
    <mergeCell ref="A1:I1"/>
    <mergeCell ref="C5:E5"/>
    <mergeCell ref="F5:I5"/>
    <mergeCell ref="A5:B6"/>
    <mergeCell ref="C6:E6"/>
    <mergeCell ref="F6:I6"/>
  </mergeCells>
  <phoneticPr fontId="14" type="noConversion"/>
  <pageMargins left="0.25" right="0.25" top="0.32" bottom="0.31" header="0.3" footer="0.3"/>
  <pageSetup paperSize="9"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Přehled</vt:lpstr>
      <vt:lpstr>VZT</vt:lpstr>
      <vt:lpstr>Přehled!Oblast_tisku</vt:lpstr>
      <vt:lpstr>VZT!Oblast_tisku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Bosák</dc:creator>
  <cp:keywords/>
  <dc:description/>
  <cp:lastModifiedBy>Tomáš Pulkrábek</cp:lastModifiedBy>
  <cp:revision/>
  <cp:lastPrinted>2023-12-07T15:12:46Z</cp:lastPrinted>
  <dcterms:created xsi:type="dcterms:W3CDTF">2019-05-19T15:04:28Z</dcterms:created>
  <dcterms:modified xsi:type="dcterms:W3CDTF">2025-12-03T12:10:21Z</dcterms:modified>
  <cp:category/>
  <cp:contentStatus/>
</cp:coreProperties>
</file>